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5\Saúde 2025\Licitações - 2025\05 - Ata de Registro de Preços - Téc. em Enfermagem, Aux. Saúde Bucal e Enfermeiro\"/>
    </mc:Choice>
  </mc:AlternateContent>
  <xr:revisionPtr revIDLastSave="0" documentId="13_ncr:1_{5F94BF63-23F3-4915-8258-A26E885BB6E0}" xr6:coauthVersionLast="47" xr6:coauthVersionMax="47" xr10:uidLastSave="{00000000-0000-0000-0000-000000000000}"/>
  <bookViews>
    <workbookView xWindow="-20610" yWindow="-120" windowWidth="20730" windowHeight="11040" xr2:uid="{00000000-000D-0000-FFFF-FFFF00000000}"/>
  </bookViews>
  <sheets>
    <sheet name="A-CustoDetalhado" sheetId="1" r:id="rId1"/>
    <sheet name="B-EncargosSociais" sheetId="10" r:id="rId2"/>
  </sheets>
  <definedNames>
    <definedName name="_xlnm.Print_Area" localSheetId="1">'B-EncargosSociais'!$A$1:$G$46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4" i="1" l="1"/>
  <c r="L13" i="1"/>
  <c r="A55" i="1"/>
  <c r="A54" i="1"/>
  <c r="N13" i="1"/>
  <c r="N14" i="1" s="1"/>
  <c r="J13" i="1"/>
  <c r="J14" i="1" s="1"/>
  <c r="D56" i="1"/>
  <c r="L14" i="1" l="1"/>
  <c r="K44" i="1" s="1"/>
  <c r="N21" i="1"/>
  <c r="L21" i="1"/>
  <c r="M44" i="1"/>
  <c r="L26" i="1" l="1"/>
  <c r="K46" i="1" s="1"/>
  <c r="N26" i="1"/>
  <c r="M46" i="1" s="1"/>
  <c r="P21" i="1" l="1"/>
  <c r="P26" i="1" s="1"/>
  <c r="J21" i="1"/>
  <c r="J26" i="1" s="1"/>
  <c r="G40" i="1" l="1"/>
  <c r="A53" i="1" l="1"/>
  <c r="H56" i="1"/>
  <c r="I46" i="1" l="1"/>
  <c r="I44" i="1" l="1"/>
  <c r="E33" i="10" l="1"/>
  <c r="D33" i="10"/>
  <c r="C33" i="10"/>
  <c r="M47" i="1" l="1"/>
  <c r="K47" i="1"/>
  <c r="F32" i="10"/>
  <c r="F31" i="10"/>
  <c r="I47" i="1" l="1"/>
  <c r="F33" i="10"/>
  <c r="F34" i="10" s="1"/>
  <c r="H17" i="1" s="1"/>
  <c r="N17" i="1" l="1"/>
  <c r="L17" i="1"/>
  <c r="J17" i="1"/>
  <c r="J32" i="1" s="1"/>
  <c r="P17" i="1"/>
  <c r="P32" i="1" s="1"/>
  <c r="K45" i="1" l="1"/>
  <c r="L36" i="1"/>
  <c r="L35" i="1"/>
  <c r="L39" i="1" s="1"/>
  <c r="L34" i="1"/>
  <c r="L38" i="1" s="1"/>
  <c r="L33" i="1"/>
  <c r="L37" i="1" s="1"/>
  <c r="L32" i="1"/>
  <c r="M45" i="1"/>
  <c r="N36" i="1"/>
  <c r="N35" i="1"/>
  <c r="N34" i="1"/>
  <c r="N33" i="1"/>
  <c r="N32" i="1"/>
  <c r="I45" i="1"/>
  <c r="P36" i="1"/>
  <c r="P38" i="1"/>
  <c r="P37" i="1"/>
  <c r="P35" i="1"/>
  <c r="P34" i="1"/>
  <c r="P33" i="1"/>
  <c r="P39" i="1"/>
  <c r="J39" i="1"/>
  <c r="J35" i="1"/>
  <c r="J36" i="1"/>
  <c r="J33" i="1"/>
  <c r="J38" i="1"/>
  <c r="J37" i="1"/>
  <c r="J34" i="1"/>
  <c r="L40" i="1" l="1"/>
  <c r="K48" i="1" s="1"/>
  <c r="K49" i="1" s="1"/>
  <c r="B54" i="1" s="1"/>
  <c r="I54" i="1" s="1"/>
  <c r="N40" i="1"/>
  <c r="M48" i="1" s="1"/>
  <c r="M49" i="1" s="1"/>
  <c r="B55" i="1" s="1"/>
  <c r="F55" i="1" s="1"/>
  <c r="I55" i="1" s="1"/>
  <c r="P40" i="1"/>
  <c r="J40" i="1"/>
  <c r="I48" i="1" s="1"/>
  <c r="I49" i="1" s="1"/>
  <c r="B53" i="1" l="1"/>
  <c r="F53" i="1" s="1"/>
  <c r="F56" i="1" l="1"/>
  <c r="I53" i="1"/>
  <c r="I56" i="1" l="1"/>
</calcChain>
</file>

<file path=xl/sharedStrings.xml><?xml version="1.0" encoding="utf-8"?>
<sst xmlns="http://schemas.openxmlformats.org/spreadsheetml/2006/main" count="205" uniqueCount="158">
  <si>
    <t>TOTAL</t>
  </si>
  <si>
    <t>GRUPO A</t>
  </si>
  <si>
    <t>INSS</t>
  </si>
  <si>
    <t>FGTS</t>
  </si>
  <si>
    <t>SEBRAE</t>
  </si>
  <si>
    <t>INCRA</t>
  </si>
  <si>
    <t>GRUPO B</t>
  </si>
  <si>
    <t>Aviso Prévio Trabalhado</t>
  </si>
  <si>
    <t>GRUPO C</t>
  </si>
  <si>
    <t>Aviso Prévio Indenizado</t>
  </si>
  <si>
    <t>GRUPO D</t>
  </si>
  <si>
    <t>Lucro</t>
  </si>
  <si>
    <t>Reincidência de A sobre Aviso Prévio Trabalhado + Reincidência de FGTS sobre Aviso Prévio Indenizado</t>
  </si>
  <si>
    <t>FONTES</t>
  </si>
  <si>
    <t>CÓDIGO</t>
  </si>
  <si>
    <t>DESCRIÇÃO</t>
  </si>
  <si>
    <t>A</t>
  </si>
  <si>
    <t>A1</t>
  </si>
  <si>
    <t>A2</t>
  </si>
  <si>
    <t>SESI</t>
  </si>
  <si>
    <t>A3</t>
  </si>
  <si>
    <t>SENAI</t>
  </si>
  <si>
    <t>A4</t>
  </si>
  <si>
    <t>A5</t>
  </si>
  <si>
    <t>A6</t>
  </si>
  <si>
    <t>Salário Educação</t>
  </si>
  <si>
    <t>A7</t>
  </si>
  <si>
    <t>Seguro Contra Acidentes Trabalho</t>
  </si>
  <si>
    <t>A8</t>
  </si>
  <si>
    <t>B</t>
  </si>
  <si>
    <t>B1</t>
  </si>
  <si>
    <t>Repouso Semanal Remunerado</t>
  </si>
  <si>
    <t>Não incidente</t>
  </si>
  <si>
    <t>B2</t>
  </si>
  <si>
    <t>Feriados</t>
  </si>
  <si>
    <t>B3</t>
  </si>
  <si>
    <t>Auxílio-Enfermidade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</si>
  <si>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</si>
  <si>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</si>
  <si>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</si>
  <si>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</si>
  <si>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</si>
  <si>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</si>
  <si>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</si>
  <si>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</si>
  <si>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</si>
  <si>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Auxilio Acidente de Trabalho</t>
  </si>
  <si>
    <t>B9</t>
  </si>
  <si>
    <t>Férias Gozadas</t>
  </si>
  <si>
    <t>B10</t>
  </si>
  <si>
    <t>Salário Maternidade</t>
  </si>
  <si>
    <t>C</t>
  </si>
  <si>
    <t>C1</t>
  </si>
  <si>
    <t>C2</t>
  </si>
  <si>
    <t>C3</t>
  </si>
  <si>
    <t>Férias Indenizadas+1/3</t>
  </si>
  <si>
    <t>C4</t>
  </si>
  <si>
    <t>Depósito Rescisão Sem Justa Causa</t>
  </si>
  <si>
    <t>C5</t>
  </si>
  <si>
    <t>Indenização Adicional</t>
  </si>
  <si>
    <t>D</t>
  </si>
  <si>
    <t>D1</t>
  </si>
  <si>
    <t>Reincidência de A sobre B</t>
  </si>
  <si>
    <t>D2</t>
  </si>
  <si>
    <t>SUB-TOTAIS ( GERAL )</t>
  </si>
  <si>
    <t>TOTAL DOS ENCARGOS SOCIAIS SOBRE O SALÁRIO MÊS</t>
  </si>
  <si>
    <t>MÃO DE OBRA MENSALISTA</t>
  </si>
  <si>
    <t>ENCARGOS SOCIAIS SOBRE O SALÁRIO MÊS</t>
  </si>
  <si>
    <t>Planilha de Encargos Sociais CAIXA ECONOMICA</t>
  </si>
  <si>
    <t xml:space="preserve">LEI 6950/81 - Sobre INSS </t>
  </si>
  <si>
    <t>"Contribuição Adicional" Depende do Enquadramento da empresa e do Número de Empregados - Sobre SESI SENAI</t>
  </si>
  <si>
    <t>STF em decisão de 08/04/2021 - Dias Toffoli - Sobre INCRA</t>
  </si>
  <si>
    <t>Constitucional - Sobre SEBRAE</t>
  </si>
  <si>
    <t>§ 5º do art. 212 da Constituição Federal - Sobre Salario Educação</t>
  </si>
  <si>
    <t>8% da remuneração paga ao trabalhador, até o dia 7 do mês subsequente. (Lei 8.036/1990) - Sobre FGTS</t>
  </si>
  <si>
    <t>Art. 130º CLT</t>
  </si>
  <si>
    <t>MÃO-DE-OBRA VINCULADA À EXECUÇÃO CONTRATUAL</t>
  </si>
  <si>
    <t>DADOS COMPLEMENTARES PARA COMPOSIÇÃO DOS CUSTOS REFERENTES À MÃO-DE-OBRA</t>
  </si>
  <si>
    <t>Tipo de serviço (mesmo serviço com características distintas)</t>
  </si>
  <si>
    <t>Data base da categoria (dia/mês/ano)</t>
  </si>
  <si>
    <t>Carga horária (Escala)</t>
  </si>
  <si>
    <t>MÓDULO 1 - COMPOSIÇÃO DA REMUNERAÇÃO</t>
  </si>
  <si>
    <t>%</t>
  </si>
  <si>
    <t>Qtde</t>
  </si>
  <si>
    <t>Valor (R$)</t>
  </si>
  <si>
    <t>Observações/Fundamentos Legais/Memória de cálculo</t>
  </si>
  <si>
    <r>
      <t>Salário-Base (</t>
    </r>
    <r>
      <rPr>
        <b/>
        <sz val="10"/>
        <color theme="1"/>
        <rFont val="Arial"/>
        <family val="2"/>
      </rPr>
      <t>40 hrs semanais</t>
    </r>
    <r>
      <rPr>
        <sz val="10"/>
        <color theme="1"/>
        <rFont val="Arial"/>
        <family val="2"/>
      </rPr>
      <t>)</t>
    </r>
  </si>
  <si>
    <t>Adicional de Insalubridade</t>
  </si>
  <si>
    <t>TOTAL DA REMUNERAÇÃO</t>
  </si>
  <si>
    <t>Lei 8.212/91 art. 22, I</t>
  </si>
  <si>
    <t>Decreto 87.403/82 - art. 3º, I</t>
  </si>
  <si>
    <t>Lei 8036/90 art. 15 e art. 7º, III da CF</t>
  </si>
  <si>
    <t>Lei 8.036/90 artigo 30</t>
  </si>
  <si>
    <t>Decreto/lei 1.146/70 art. 1º, I</t>
  </si>
  <si>
    <t>Lei 8.029/90</t>
  </si>
  <si>
    <t>BENEFÍCIOS MENSAIS E DIÁRIOS</t>
  </si>
  <si>
    <t>VRº (R$)</t>
  </si>
  <si>
    <t>QTDE</t>
  </si>
  <si>
    <t>VALOR (R$)</t>
  </si>
  <si>
    <t>Auxílio-Refeição/Alimentação</t>
  </si>
  <si>
    <t>CUSTOS INDIRETOS, TRIBUTOS E LUCRO</t>
  </si>
  <si>
    <t>PERCENTUAL (%)</t>
  </si>
  <si>
    <t>Custos Indiretos</t>
  </si>
  <si>
    <t>Tributos</t>
  </si>
  <si>
    <t>MÃO DE OBRA VINCULADA À EXECUÇÃO CONTRATUAL (VALOR POR EMPREGADO)</t>
  </si>
  <si>
    <t>Encargos Sociais</t>
  </si>
  <si>
    <t>Composição da Remuneração</t>
  </si>
  <si>
    <t>Benefícios Anuais, Mensais e Diários</t>
  </si>
  <si>
    <t>Insumos Diversos</t>
  </si>
  <si>
    <t>MÓDULO 3 - BENEFÍCIOS MENSAIS E DIÁRIOS</t>
  </si>
  <si>
    <t>QUADRO-RESUMO DO CUSTO POR EMPREGADO</t>
  </si>
  <si>
    <t>QUADRO-RESUMO DO  VALOR MENSAL DOS SERVIÇOS</t>
  </si>
  <si>
    <t>Quantidade Postos de Trabalho</t>
  </si>
  <si>
    <t>Cláusula 3ª CCT / Proporcional para 40H</t>
  </si>
  <si>
    <t>Modulo 1</t>
  </si>
  <si>
    <t>Modulo 2</t>
  </si>
  <si>
    <t>Modulo 3</t>
  </si>
  <si>
    <t>Modulo 4</t>
  </si>
  <si>
    <t>Modulo 5</t>
  </si>
  <si>
    <t>Subtotal (1+2+3+4+5)</t>
  </si>
  <si>
    <t xml:space="preserve">QTDE DE POSTOS </t>
  </si>
  <si>
    <t>Vigencia Contratual (meses)</t>
  </si>
  <si>
    <t>Tributos PIS/PASEP</t>
  </si>
  <si>
    <t>Tributos COFINS</t>
  </si>
  <si>
    <t xml:space="preserve">Conforme Enquadramento Juridico e 
Regime Tributário
A Licitante deverá preencher os Tributos.
</t>
  </si>
  <si>
    <t>MESES</t>
  </si>
  <si>
    <t>VALOR TOTAL SERVIÇOS</t>
  </si>
  <si>
    <t>VALOR POR POSTO</t>
  </si>
  <si>
    <t>SERVIÇOS</t>
  </si>
  <si>
    <t>Tributos SIMPLES NACIONAL</t>
  </si>
  <si>
    <t>Tributos Municipais ISSQN</t>
  </si>
  <si>
    <t>Tributos (Demais Tributos Especificar)</t>
  </si>
  <si>
    <t>D5</t>
  </si>
  <si>
    <t>E5</t>
  </si>
  <si>
    <t>Decreto nº 3.048/99 - ANEXO V - Pode variar entre 1,2 e 3%</t>
  </si>
  <si>
    <t>Decreto/lei 9.853/46 art. 3º, § 2</t>
  </si>
  <si>
    <t>Conforme Enquadramento Juridico e 
Regime Tributário
A Licitante deverá preencher os Encargos.</t>
  </si>
  <si>
    <t>Obs./Fund. Legais/Mem. cálculo</t>
  </si>
  <si>
    <t>TOTAIS DA CONTRATAÇÃO</t>
  </si>
  <si>
    <t>MÓDULO 2 - ENCARGOS SOCIAIS "B-EncargosSociais"</t>
  </si>
  <si>
    <t>Soma dos Modulos 1+2+3+4 / % do Tributo</t>
  </si>
  <si>
    <t>Total da Remuneração x % dos Encargos Sociais</t>
  </si>
  <si>
    <r>
      <t xml:space="preserve">Cláusula 13ª CCT </t>
    </r>
    <r>
      <rPr>
        <b/>
        <sz val="10"/>
        <color theme="1"/>
        <rFont val="Arial"/>
        <family val="2"/>
      </rPr>
      <t>Desc. 20% do empregado</t>
    </r>
  </si>
  <si>
    <t>Cláusula 3ª CCT, Item 08 E 11</t>
  </si>
  <si>
    <t>Cláusula 3ª CCT, parágrafo 8º</t>
  </si>
  <si>
    <r>
      <t>Salário normativo da categoria profissional (</t>
    </r>
    <r>
      <rPr>
        <b/>
        <sz val="10"/>
        <color theme="1"/>
        <rFont val="Arial"/>
        <family val="2"/>
      </rPr>
      <t>40 horas Semanais</t>
    </r>
    <r>
      <rPr>
        <sz val="10"/>
        <color theme="1"/>
        <rFont val="Arial"/>
        <family val="2"/>
      </rPr>
      <t>)</t>
    </r>
  </si>
  <si>
    <t>D3</t>
  </si>
  <si>
    <t>E3</t>
  </si>
  <si>
    <t>Técnico de Enfermagem</t>
  </si>
  <si>
    <t>Aux. De Consultório Dentário</t>
  </si>
  <si>
    <t>MÓDULO 4 - CUSTOS INDIRETOS, TRIBUTOS E LUCRO</t>
  </si>
  <si>
    <t>F5</t>
  </si>
  <si>
    <t>G5</t>
  </si>
  <si>
    <t>H5</t>
  </si>
  <si>
    <t>Enfermeiro</t>
  </si>
  <si>
    <t>FUNCIONARIO</t>
  </si>
  <si>
    <t>PATRONAL</t>
  </si>
  <si>
    <t>Salario Minimo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</si>
</sst>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4FFF7D"/>
        <bgColor indexed="64"/>
      </patternFill>
    </fill>
    <fill>
      <patternFill patternType="solid">
        <fgColor rgb="FFFFFF8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43">
    <xf numFmtId="0" fontId="0" fillId="0" borderId="0" xfId="0"/>
    <xf numFmtId="0" fontId="2" fillId="0" borderId="0" xfId="0" applyFont="1"/>
    <xf numFmtId="0" fontId="2" fillId="0" borderId="1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0" xfId="0" applyFont="1" applyFill="1"/>
    <xf numFmtId="0" fontId="1" fillId="0" borderId="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 vertical="center"/>
    </xf>
    <xf numFmtId="9" fontId="2" fillId="0" borderId="1" xfId="2" applyFont="1" applyFill="1" applyBorder="1" applyAlignment="1">
      <alignment horizontal="center" vertical="center"/>
    </xf>
    <xf numFmtId="0" fontId="2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right"/>
    </xf>
    <xf numFmtId="0" fontId="2" fillId="0" borderId="1" xfId="0" applyFont="1" applyFill="1" applyBorder="1"/>
    <xf numFmtId="0" fontId="2" fillId="0" borderId="0" xfId="0" applyFont="1" applyFill="1" applyBorder="1"/>
    <xf numFmtId="4" fontId="1" fillId="0" borderId="0" xfId="1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" fillId="0" borderId="0" xfId="1" applyNumberFormat="1" applyFont="1" applyFill="1" applyBorder="1" applyAlignment="1">
      <alignment horizontal="right" vertical="center"/>
    </xf>
    <xf numFmtId="0" fontId="1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5" xfId="0" applyFont="1" applyBorder="1"/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vertical="center" wrapText="1"/>
    </xf>
    <xf numFmtId="0" fontId="2" fillId="0" borderId="20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vertical="center" wrapText="1"/>
    </xf>
    <xf numFmtId="0" fontId="2" fillId="0" borderId="22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/>
    <xf numFmtId="0" fontId="1" fillId="2" borderId="13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164" fontId="1" fillId="0" borderId="5" xfId="1" applyNumberFormat="1" applyFont="1" applyFill="1" applyBorder="1" applyAlignment="1"/>
    <xf numFmtId="164" fontId="1" fillId="0" borderId="1" xfId="1" applyNumberFormat="1" applyFont="1" applyFill="1" applyBorder="1" applyAlignment="1"/>
    <xf numFmtId="164" fontId="2" fillId="0" borderId="5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/>
    <xf numFmtId="164" fontId="2" fillId="0" borderId="1" xfId="0" applyNumberFormat="1" applyFont="1" applyFill="1" applyBorder="1" applyAlignment="1">
      <alignment horizontal="right" vertical="center"/>
    </xf>
    <xf numFmtId="164" fontId="2" fillId="0" borderId="16" xfId="0" applyNumberFormat="1" applyFont="1" applyFill="1" applyBorder="1" applyAlignment="1">
      <alignment vertical="center"/>
    </xf>
    <xf numFmtId="0" fontId="2" fillId="0" borderId="5" xfId="0" applyNumberFormat="1" applyFont="1" applyFill="1" applyBorder="1" applyAlignment="1">
      <alignment horizontal="center" vertical="center"/>
    </xf>
    <xf numFmtId="10" fontId="1" fillId="0" borderId="1" xfId="2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10" fontId="2" fillId="3" borderId="5" xfId="0" applyNumberFormat="1" applyFont="1" applyFill="1" applyBorder="1" applyAlignment="1">
      <alignment horizontal="center" vertical="center" wrapText="1"/>
    </xf>
    <xf numFmtId="10" fontId="2" fillId="3" borderId="1" xfId="0" applyNumberFormat="1" applyFont="1" applyFill="1" applyBorder="1" applyAlignment="1">
      <alignment horizontal="center" vertical="center" wrapText="1"/>
    </xf>
    <xf numFmtId="10" fontId="2" fillId="3" borderId="6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right" vertical="center"/>
    </xf>
    <xf numFmtId="0" fontId="2" fillId="0" borderId="9" xfId="0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 wrapText="1"/>
    </xf>
    <xf numFmtId="44" fontId="2" fillId="0" borderId="5" xfId="1" applyFont="1" applyFill="1" applyBorder="1" applyAlignment="1"/>
    <xf numFmtId="44" fontId="2" fillId="0" borderId="1" xfId="1" applyFont="1" applyFill="1" applyBorder="1" applyAlignment="1"/>
    <xf numFmtId="44" fontId="2" fillId="0" borderId="1" xfId="1" applyFont="1" applyFill="1" applyBorder="1"/>
    <xf numFmtId="44" fontId="2" fillId="0" borderId="5" xfId="1" applyFont="1" applyFill="1" applyBorder="1" applyAlignment="1">
      <alignment vertical="center"/>
    </xf>
    <xf numFmtId="44" fontId="1" fillId="0" borderId="1" xfId="1" applyFont="1" applyFill="1" applyBorder="1" applyAlignment="1"/>
    <xf numFmtId="44" fontId="2" fillId="0" borderId="8" xfId="1" applyFont="1" applyFill="1" applyBorder="1" applyAlignment="1">
      <alignment vertical="center"/>
    </xf>
    <xf numFmtId="44" fontId="1" fillId="0" borderId="1" xfId="1" applyFont="1" applyFill="1" applyBorder="1" applyAlignment="1">
      <alignment vertical="center"/>
    </xf>
    <xf numFmtId="44" fontId="1" fillId="0" borderId="1" xfId="1" applyFont="1" applyFill="1" applyBorder="1" applyAlignment="1">
      <alignment horizontal="right" vertical="center"/>
    </xf>
    <xf numFmtId="44" fontId="1" fillId="0" borderId="3" xfId="1" applyFont="1" applyFill="1" applyBorder="1" applyAlignment="1">
      <alignment horizontal="right" vertical="center"/>
    </xf>
    <xf numFmtId="44" fontId="1" fillId="0" borderId="0" xfId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4" fontId="2" fillId="0" borderId="1" xfId="1" applyFont="1" applyFill="1" applyBorder="1" applyAlignment="1">
      <alignment vertical="center"/>
    </xf>
    <xf numFmtId="0" fontId="1" fillId="0" borderId="36" xfId="0" applyFont="1" applyFill="1" applyBorder="1" applyAlignment="1">
      <alignment horizontal="center" vertical="center" wrapText="1"/>
    </xf>
    <xf numFmtId="164" fontId="6" fillId="0" borderId="0" xfId="0" applyNumberFormat="1" applyFont="1" applyBorder="1"/>
    <xf numFmtId="0" fontId="6" fillId="0" borderId="0" xfId="0" applyFont="1" applyBorder="1"/>
    <xf numFmtId="0" fontId="2" fillId="0" borderId="0" xfId="0" applyFont="1" applyBorder="1"/>
    <xf numFmtId="44" fontId="2" fillId="0" borderId="5" xfId="1" applyFont="1" applyFill="1" applyBorder="1" applyAlignment="1"/>
    <xf numFmtId="0" fontId="1" fillId="2" borderId="10" xfId="0" applyFont="1" applyFill="1" applyBorder="1" applyAlignment="1">
      <alignment horizontal="center" vertical="center"/>
    </xf>
    <xf numFmtId="44" fontId="2" fillId="0" borderId="1" xfId="1" applyFont="1" applyFill="1" applyBorder="1" applyAlignment="1"/>
    <xf numFmtId="44" fontId="4" fillId="0" borderId="0" xfId="1" applyFont="1" applyFill="1" applyBorder="1" applyAlignment="1">
      <alignment vertical="center"/>
    </xf>
    <xf numFmtId="0" fontId="4" fillId="0" borderId="0" xfId="0" applyFont="1" applyBorder="1" applyAlignment="1">
      <alignment horizontal="right"/>
    </xf>
    <xf numFmtId="164" fontId="1" fillId="0" borderId="2" xfId="0" applyNumberFormat="1" applyFont="1" applyFill="1" applyBorder="1" applyAlignment="1"/>
    <xf numFmtId="0" fontId="2" fillId="0" borderId="1" xfId="3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/>
    </xf>
    <xf numFmtId="0" fontId="2" fillId="2" borderId="5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vertical="center"/>
    </xf>
    <xf numFmtId="0" fontId="2" fillId="2" borderId="9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/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/>
    </xf>
    <xf numFmtId="0" fontId="2" fillId="0" borderId="18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9" fontId="2" fillId="3" borderId="2" xfId="2" applyFont="1" applyFill="1" applyBorder="1" applyAlignment="1">
      <alignment horizontal="center"/>
    </xf>
    <xf numFmtId="9" fontId="2" fillId="3" borderId="3" xfId="2" applyFont="1" applyFill="1" applyBorder="1" applyAlignment="1">
      <alignment horizontal="center"/>
    </xf>
    <xf numFmtId="10" fontId="2" fillId="3" borderId="1" xfId="2" applyNumberFormat="1" applyFont="1" applyFill="1" applyBorder="1" applyAlignment="1">
      <alignment horizontal="center"/>
    </xf>
    <xf numFmtId="10" fontId="2" fillId="3" borderId="5" xfId="2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44" fontId="2" fillId="0" borderId="2" xfId="1" applyFont="1" applyFill="1" applyBorder="1" applyAlignment="1">
      <alignment horizontal="center"/>
    </xf>
    <xf numFmtId="44" fontId="2" fillId="0" borderId="3" xfId="1" applyFont="1" applyFill="1" applyBorder="1" applyAlignment="1">
      <alignment horizontal="center"/>
    </xf>
    <xf numFmtId="0" fontId="1" fillId="0" borderId="5" xfId="0" applyFont="1" applyFill="1" applyBorder="1" applyAlignment="1">
      <alignment horizontal="right"/>
    </xf>
    <xf numFmtId="10" fontId="1" fillId="0" borderId="5" xfId="2" applyNumberFormat="1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44" fontId="1" fillId="0" borderId="2" xfId="1" applyFont="1" applyBorder="1" applyAlignment="1">
      <alignment horizontal="center"/>
    </xf>
    <xf numFmtId="44" fontId="1" fillId="0" borderId="3" xfId="1" applyFont="1" applyBorder="1" applyAlignment="1">
      <alignment horizontal="center"/>
    </xf>
    <xf numFmtId="0" fontId="2" fillId="0" borderId="17" xfId="0" applyFont="1" applyFill="1" applyBorder="1" applyAlignment="1"/>
    <xf numFmtId="0" fontId="2" fillId="0" borderId="18" xfId="0" applyFont="1" applyFill="1" applyBorder="1" applyAlignment="1"/>
    <xf numFmtId="10" fontId="2" fillId="3" borderId="14" xfId="2" applyNumberFormat="1" applyFont="1" applyFill="1" applyBorder="1" applyAlignment="1">
      <alignment horizontal="center"/>
    </xf>
    <xf numFmtId="10" fontId="2" fillId="3" borderId="9" xfId="2" applyNumberFormat="1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/>
    </xf>
    <xf numFmtId="0" fontId="1" fillId="0" borderId="4" xfId="0" applyFont="1" applyFill="1" applyBorder="1" applyAlignment="1">
      <alignment horizontal="right"/>
    </xf>
    <xf numFmtId="0" fontId="1" fillId="0" borderId="3" xfId="0" applyFont="1" applyFill="1" applyBorder="1" applyAlignment="1">
      <alignment horizontal="right"/>
    </xf>
    <xf numFmtId="0" fontId="2" fillId="0" borderId="2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44" fontId="1" fillId="2" borderId="2" xfId="1" applyFont="1" applyFill="1" applyBorder="1" applyAlignment="1">
      <alignment horizontal="center"/>
    </xf>
    <xf numFmtId="44" fontId="1" fillId="2" borderId="3" xfId="1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44" fontId="1" fillId="0" borderId="2" xfId="1" applyFont="1" applyFill="1" applyBorder="1" applyAlignment="1">
      <alignment horizontal="center"/>
    </xf>
    <xf numFmtId="44" fontId="1" fillId="0" borderId="3" xfId="1" applyFont="1" applyFill="1" applyBorder="1" applyAlignment="1">
      <alignment horizontal="center"/>
    </xf>
    <xf numFmtId="14" fontId="2" fillId="0" borderId="2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4" fontId="1" fillId="0" borderId="1" xfId="1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4" fontId="2" fillId="0" borderId="1" xfId="1" applyFont="1" applyFill="1" applyBorder="1" applyAlignment="1"/>
    <xf numFmtId="44" fontId="2" fillId="0" borderId="1" xfId="1" applyFont="1" applyFill="1" applyBorder="1" applyAlignment="1">
      <alignment vertical="center"/>
    </xf>
    <xf numFmtId="0" fontId="2" fillId="0" borderId="1" xfId="1" applyNumberFormat="1" applyFont="1" applyFill="1" applyBorder="1" applyAlignment="1">
      <alignment horizontal="center" vertical="center"/>
    </xf>
    <xf numFmtId="44" fontId="1" fillId="0" borderId="1" xfId="1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44" fontId="1" fillId="0" borderId="1" xfId="1" applyFont="1" applyBorder="1" applyAlignment="1">
      <alignment horizontal="right"/>
    </xf>
    <xf numFmtId="44" fontId="1" fillId="2" borderId="1" xfId="1" applyFont="1" applyFill="1" applyBorder="1" applyAlignment="1">
      <alignment horizontal="right"/>
    </xf>
    <xf numFmtId="0" fontId="1" fillId="0" borderId="14" xfId="0" applyFont="1" applyFill="1" applyBorder="1" applyAlignment="1">
      <alignment horizontal="right"/>
    </xf>
    <xf numFmtId="0" fontId="1" fillId="0" borderId="8" xfId="0" applyFont="1" applyFill="1" applyBorder="1" applyAlignment="1">
      <alignment horizontal="right"/>
    </xf>
    <xf numFmtId="0" fontId="1" fillId="0" borderId="9" xfId="0" applyFont="1" applyFill="1" applyBorder="1" applyAlignment="1">
      <alignment horizontal="right"/>
    </xf>
    <xf numFmtId="44" fontId="1" fillId="0" borderId="1" xfId="1" applyFont="1" applyFill="1" applyBorder="1" applyAlignment="1">
      <alignment horizontal="right"/>
    </xf>
    <xf numFmtId="44" fontId="1" fillId="0" borderId="2" xfId="1" applyFont="1" applyFill="1" applyBorder="1" applyAlignment="1">
      <alignment horizontal="right"/>
    </xf>
    <xf numFmtId="44" fontId="2" fillId="0" borderId="17" xfId="1" applyFont="1" applyFill="1" applyBorder="1" applyAlignment="1">
      <alignment horizontal="center"/>
    </xf>
    <xf numFmtId="44" fontId="2" fillId="0" borderId="19" xfId="1" applyFont="1" applyFill="1" applyBorder="1" applyAlignment="1">
      <alignment horizontal="center"/>
    </xf>
    <xf numFmtId="44" fontId="2" fillId="0" borderId="5" xfId="1" applyFont="1" applyFill="1" applyBorder="1" applyAlignment="1"/>
    <xf numFmtId="44" fontId="2" fillId="2" borderId="5" xfId="1" applyFont="1" applyFill="1" applyBorder="1" applyAlignment="1">
      <alignment horizontal="right"/>
    </xf>
    <xf numFmtId="44" fontId="2" fillId="2" borderId="1" xfId="1" applyFont="1" applyFill="1" applyBorder="1" applyAlignment="1">
      <alignment horizontal="right"/>
    </xf>
    <xf numFmtId="44" fontId="2" fillId="2" borderId="2" xfId="1" applyFont="1" applyFill="1" applyBorder="1" applyAlignment="1">
      <alignment horizontal="right"/>
    </xf>
    <xf numFmtId="44" fontId="2" fillId="2" borderId="3" xfId="1" applyFont="1" applyFill="1" applyBorder="1" applyAlignment="1">
      <alignment horizontal="right"/>
    </xf>
    <xf numFmtId="44" fontId="2" fillId="0" borderId="1" xfId="1" applyFont="1" applyFill="1" applyBorder="1" applyAlignment="1">
      <alignment horizontal="right"/>
    </xf>
    <xf numFmtId="0" fontId="2" fillId="0" borderId="5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</cellXfs>
  <cellStyles count="4">
    <cellStyle name="Moeda" xfId="1" builtinId="4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colors>
    <mruColors>
      <color rgb="FF4FFF7D"/>
      <color rgb="FFFFFF81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6"/>
  <sheetViews>
    <sheetView tabSelected="1" zoomScaleNormal="100" workbookViewId="0">
      <selection activeCell="B9" sqref="B9:H9"/>
    </sheetView>
  </sheetViews>
  <sheetFormatPr defaultColWidth="9.140625" defaultRowHeight="12.75" x14ac:dyDescent="0.2"/>
  <cols>
    <col min="1" max="1" width="16.5703125" style="1" customWidth="1"/>
    <col min="2" max="2" width="13.28515625" style="1" customWidth="1"/>
    <col min="3" max="6" width="9.140625" style="1"/>
    <col min="7" max="7" width="15.140625" style="1" customWidth="1"/>
    <col min="8" max="8" width="11.85546875" style="1" bestFit="1" customWidth="1"/>
    <col min="9" max="9" width="12.42578125" style="1" customWidth="1"/>
    <col min="10" max="10" width="12.140625" style="1" bestFit="1" customWidth="1"/>
    <col min="11" max="13" width="12.140625" style="1" customWidth="1"/>
    <col min="14" max="14" width="16.140625" style="1" customWidth="1"/>
    <col min="15" max="15" width="13.140625" style="1" customWidth="1"/>
    <col min="16" max="16" width="12.28515625" style="1" bestFit="1" customWidth="1"/>
    <col min="17" max="17" width="46.5703125" style="1" customWidth="1"/>
    <col min="18" max="16384" width="9.140625" style="1"/>
  </cols>
  <sheetData>
    <row r="1" spans="1:17" ht="12.75" customHeight="1" thickBot="1" x14ac:dyDescent="0.25">
      <c r="A1" s="186" t="s">
        <v>76</v>
      </c>
      <c r="B1" s="187"/>
      <c r="C1" s="187"/>
      <c r="D1" s="187"/>
      <c r="E1" s="187"/>
      <c r="F1" s="187"/>
      <c r="G1" s="187"/>
      <c r="H1" s="187"/>
      <c r="I1" s="187"/>
      <c r="J1" s="188"/>
      <c r="K1" s="7"/>
      <c r="L1" s="7"/>
      <c r="M1" s="7"/>
      <c r="N1" s="7"/>
      <c r="O1" s="7"/>
      <c r="P1" s="7"/>
      <c r="Q1" s="7"/>
    </row>
    <row r="2" spans="1:17" ht="12.75" customHeight="1" thickBot="1" x14ac:dyDescent="0.25">
      <c r="A2" s="116" t="s">
        <v>77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68" t="s">
        <v>137</v>
      </c>
    </row>
    <row r="3" spans="1:17" ht="12.75" customHeight="1" x14ac:dyDescent="0.2">
      <c r="A3" s="8">
        <v>1</v>
      </c>
      <c r="B3" s="189" t="s">
        <v>78</v>
      </c>
      <c r="C3" s="190"/>
      <c r="D3" s="190"/>
      <c r="E3" s="190"/>
      <c r="F3" s="190"/>
      <c r="G3" s="190"/>
      <c r="H3" s="191"/>
      <c r="I3" s="192" t="s">
        <v>154</v>
      </c>
      <c r="J3" s="193"/>
      <c r="K3" s="204" t="s">
        <v>148</v>
      </c>
      <c r="L3" s="205"/>
      <c r="M3" s="202" t="s">
        <v>149</v>
      </c>
      <c r="N3" s="202"/>
      <c r="O3" s="198"/>
      <c r="P3" s="199"/>
      <c r="Q3" s="31"/>
    </row>
    <row r="4" spans="1:17" ht="12.75" customHeight="1" x14ac:dyDescent="0.2">
      <c r="A4" s="10">
        <v>2</v>
      </c>
      <c r="B4" s="177" t="s">
        <v>145</v>
      </c>
      <c r="C4" s="178"/>
      <c r="D4" s="178"/>
      <c r="E4" s="178"/>
      <c r="F4" s="178"/>
      <c r="G4" s="178"/>
      <c r="H4" s="179"/>
      <c r="I4" s="194">
        <v>5307.39</v>
      </c>
      <c r="J4" s="195"/>
      <c r="K4" s="194">
        <v>1518</v>
      </c>
      <c r="L4" s="195"/>
      <c r="M4" s="203">
        <v>1518</v>
      </c>
      <c r="N4" s="203"/>
      <c r="O4" s="171"/>
      <c r="P4" s="172"/>
      <c r="Q4" s="8" t="s">
        <v>143</v>
      </c>
    </row>
    <row r="5" spans="1:17" ht="12.75" customHeight="1" x14ac:dyDescent="0.2">
      <c r="A5" s="10">
        <v>3</v>
      </c>
      <c r="B5" s="177" t="s">
        <v>79</v>
      </c>
      <c r="C5" s="178"/>
      <c r="D5" s="178"/>
      <c r="E5" s="178"/>
      <c r="F5" s="178"/>
      <c r="G5" s="178"/>
      <c r="H5" s="179"/>
      <c r="I5" s="196">
        <v>45689</v>
      </c>
      <c r="J5" s="197"/>
      <c r="K5" s="196">
        <v>45689</v>
      </c>
      <c r="L5" s="197"/>
      <c r="M5" s="196">
        <v>45689</v>
      </c>
      <c r="N5" s="197"/>
      <c r="O5" s="200"/>
      <c r="P5" s="201"/>
      <c r="Q5" s="11"/>
    </row>
    <row r="6" spans="1:17" ht="12.75" customHeight="1" x14ac:dyDescent="0.2">
      <c r="A6" s="10">
        <v>4</v>
      </c>
      <c r="B6" s="177" t="s">
        <v>121</v>
      </c>
      <c r="C6" s="178"/>
      <c r="D6" s="178"/>
      <c r="E6" s="178"/>
      <c r="F6" s="178"/>
      <c r="G6" s="178"/>
      <c r="H6" s="179"/>
      <c r="I6" s="182">
        <v>12</v>
      </c>
      <c r="J6" s="183"/>
      <c r="K6" s="182">
        <v>12</v>
      </c>
      <c r="L6" s="183"/>
      <c r="M6" s="182">
        <v>12</v>
      </c>
      <c r="N6" s="183"/>
      <c r="O6" s="180"/>
      <c r="P6" s="181"/>
      <c r="Q6" s="11"/>
    </row>
    <row r="7" spans="1:17" ht="12.75" customHeight="1" x14ac:dyDescent="0.2">
      <c r="A7" s="10">
        <v>5</v>
      </c>
      <c r="B7" s="177" t="s">
        <v>80</v>
      </c>
      <c r="C7" s="178"/>
      <c r="D7" s="178"/>
      <c r="E7" s="178"/>
      <c r="F7" s="178"/>
      <c r="G7" s="178"/>
      <c r="H7" s="179"/>
      <c r="I7" s="184">
        <v>40</v>
      </c>
      <c r="J7" s="185"/>
      <c r="K7" s="184">
        <v>40</v>
      </c>
      <c r="L7" s="185"/>
      <c r="M7" s="184">
        <v>40</v>
      </c>
      <c r="N7" s="185"/>
      <c r="O7" s="180"/>
      <c r="P7" s="181"/>
      <c r="Q7" s="11"/>
    </row>
    <row r="8" spans="1:17" ht="12.75" customHeight="1" x14ac:dyDescent="0.2">
      <c r="A8" s="10">
        <v>6</v>
      </c>
      <c r="B8" s="177" t="s">
        <v>112</v>
      </c>
      <c r="C8" s="178"/>
      <c r="D8" s="178"/>
      <c r="E8" s="178"/>
      <c r="F8" s="178"/>
      <c r="G8" s="178"/>
      <c r="H8" s="179"/>
      <c r="I8" s="182">
        <v>1</v>
      </c>
      <c r="J8" s="183"/>
      <c r="K8" s="182">
        <v>7</v>
      </c>
      <c r="L8" s="183"/>
      <c r="M8" s="182">
        <v>1</v>
      </c>
      <c r="N8" s="183"/>
      <c r="O8" s="180"/>
      <c r="P8" s="181"/>
      <c r="Q8" s="11"/>
    </row>
    <row r="9" spans="1:17" ht="12.75" customHeight="1" x14ac:dyDescent="0.2">
      <c r="A9" s="44">
        <v>7</v>
      </c>
      <c r="B9" s="152" t="s">
        <v>157</v>
      </c>
      <c r="C9" s="153"/>
      <c r="D9" s="153"/>
      <c r="E9" s="153"/>
      <c r="F9" s="153"/>
      <c r="G9" s="153"/>
      <c r="H9" s="154"/>
      <c r="I9" s="155">
        <v>1518</v>
      </c>
      <c r="J9" s="156"/>
      <c r="K9" s="155">
        <v>1518</v>
      </c>
      <c r="L9" s="156"/>
      <c r="M9" s="155">
        <v>1518</v>
      </c>
      <c r="N9" s="156"/>
      <c r="O9" s="171"/>
      <c r="P9" s="172"/>
      <c r="Q9" s="11"/>
    </row>
    <row r="10" spans="1:17" ht="12.75" customHeight="1" thickBot="1" x14ac:dyDescent="0.25">
      <c r="A10" s="173"/>
      <c r="B10" s="173"/>
      <c r="C10" s="173"/>
      <c r="D10" s="173"/>
      <c r="E10" s="173"/>
      <c r="F10" s="173"/>
      <c r="G10" s="173"/>
      <c r="H10" s="173"/>
      <c r="I10" s="173"/>
      <c r="J10" s="173"/>
      <c r="K10" s="11"/>
      <c r="L10" s="11"/>
      <c r="M10" s="11"/>
      <c r="N10" s="11"/>
      <c r="O10" s="11">
        <v>12</v>
      </c>
      <c r="P10" s="11"/>
      <c r="Q10" s="11"/>
    </row>
    <row r="11" spans="1:17" ht="12.75" customHeight="1" thickBot="1" x14ac:dyDescent="0.25">
      <c r="A11" s="116" t="s">
        <v>81</v>
      </c>
      <c r="B11" s="117"/>
      <c r="C11" s="117"/>
      <c r="D11" s="117"/>
      <c r="E11" s="117"/>
      <c r="F11" s="117"/>
      <c r="G11" s="118"/>
      <c r="H11" s="50" t="s">
        <v>82</v>
      </c>
      <c r="I11" s="49" t="s">
        <v>83</v>
      </c>
      <c r="J11" s="47" t="s">
        <v>84</v>
      </c>
      <c r="K11" s="96" t="s">
        <v>83</v>
      </c>
      <c r="L11" s="70" t="s">
        <v>84</v>
      </c>
      <c r="M11" s="96" t="s">
        <v>83</v>
      </c>
      <c r="N11" s="70" t="s">
        <v>84</v>
      </c>
      <c r="O11" s="70"/>
      <c r="P11" s="70"/>
      <c r="Q11" s="68" t="s">
        <v>137</v>
      </c>
    </row>
    <row r="12" spans="1:17" ht="12.75" customHeight="1" x14ac:dyDescent="0.2">
      <c r="A12" s="12" t="s">
        <v>17</v>
      </c>
      <c r="B12" s="119" t="s">
        <v>86</v>
      </c>
      <c r="C12" s="120"/>
      <c r="D12" s="120"/>
      <c r="E12" s="120"/>
      <c r="F12" s="120"/>
      <c r="G12" s="121"/>
      <c r="H12" s="13">
        <v>0</v>
      </c>
      <c r="I12" s="14">
        <v>1</v>
      </c>
      <c r="J12" s="59">
        <v>5003.79</v>
      </c>
      <c r="K12" s="60">
        <v>5</v>
      </c>
      <c r="L12" s="56">
        <v>1518</v>
      </c>
      <c r="M12" s="60">
        <v>1</v>
      </c>
      <c r="N12" s="56">
        <v>1518</v>
      </c>
      <c r="O12" s="107"/>
      <c r="P12" s="108"/>
      <c r="Q12" s="8" t="s">
        <v>113</v>
      </c>
    </row>
    <row r="13" spans="1:17" ht="12.75" customHeight="1" x14ac:dyDescent="0.2">
      <c r="A13" s="10" t="s">
        <v>30</v>
      </c>
      <c r="B13" s="114" t="s">
        <v>87</v>
      </c>
      <c r="C13" s="115"/>
      <c r="D13" s="115"/>
      <c r="E13" s="115"/>
      <c r="F13" s="115"/>
      <c r="G13" s="122"/>
      <c r="H13" s="13">
        <v>0.2</v>
      </c>
      <c r="I13" s="29">
        <v>1</v>
      </c>
      <c r="J13" s="58">
        <f>I9*H13</f>
        <v>303.60000000000002</v>
      </c>
      <c r="K13" s="73">
        <v>5</v>
      </c>
      <c r="L13" s="72">
        <f>K9*H13</f>
        <v>303.60000000000002</v>
      </c>
      <c r="M13" s="73">
        <v>1</v>
      </c>
      <c r="N13" s="72">
        <f>M9*H13</f>
        <v>303.60000000000002</v>
      </c>
      <c r="O13" s="109"/>
      <c r="P13" s="110"/>
      <c r="Q13" s="8" t="s">
        <v>144</v>
      </c>
    </row>
    <row r="14" spans="1:17" ht="12.75" customHeight="1" x14ac:dyDescent="0.2">
      <c r="A14" s="6"/>
      <c r="B14" s="176" t="s">
        <v>88</v>
      </c>
      <c r="C14" s="176"/>
      <c r="D14" s="176"/>
      <c r="E14" s="176"/>
      <c r="F14" s="176"/>
      <c r="G14" s="176"/>
      <c r="H14" s="176"/>
      <c r="I14" s="30"/>
      <c r="J14" s="57">
        <f>J12+J13</f>
        <v>5307.39</v>
      </c>
      <c r="K14" s="30"/>
      <c r="L14" s="100">
        <f>L12+L13</f>
        <v>1821.6</v>
      </c>
      <c r="M14" s="57"/>
      <c r="N14" s="57">
        <f>N12+N13</f>
        <v>1821.6</v>
      </c>
      <c r="O14" s="111"/>
      <c r="P14" s="111"/>
      <c r="Q14" s="15"/>
    </row>
    <row r="15" spans="1:17" ht="12.75" customHeight="1" thickBot="1" x14ac:dyDescent="0.25">
      <c r="A15" s="6"/>
      <c r="B15" s="15"/>
      <c r="C15" s="15"/>
      <c r="D15" s="15"/>
      <c r="E15" s="15"/>
      <c r="F15" s="15"/>
      <c r="G15" s="15"/>
      <c r="H15" s="15"/>
      <c r="I15" s="18"/>
      <c r="J15" s="15"/>
      <c r="K15" s="15"/>
      <c r="L15" s="15"/>
      <c r="M15" s="15"/>
      <c r="N15" s="15"/>
      <c r="O15" s="15"/>
      <c r="P15" s="15"/>
      <c r="Q15" s="15"/>
    </row>
    <row r="16" spans="1:17" ht="12.75" customHeight="1" thickBot="1" x14ac:dyDescent="0.25">
      <c r="A16" s="116" t="s">
        <v>139</v>
      </c>
      <c r="B16" s="117"/>
      <c r="C16" s="117"/>
      <c r="D16" s="117"/>
      <c r="E16" s="117"/>
      <c r="F16" s="117"/>
      <c r="G16" s="118"/>
      <c r="H16" s="50" t="s">
        <v>82</v>
      </c>
      <c r="I16" s="49" t="s">
        <v>83</v>
      </c>
      <c r="J16" s="47" t="s">
        <v>84</v>
      </c>
      <c r="K16" s="96"/>
      <c r="L16" s="96"/>
      <c r="M16" s="96"/>
      <c r="N16" s="96"/>
      <c r="O16" s="69" t="s">
        <v>83</v>
      </c>
      <c r="P16" s="70" t="s">
        <v>84</v>
      </c>
      <c r="Q16" s="68" t="s">
        <v>137</v>
      </c>
    </row>
    <row r="17" spans="1:21" ht="12.75" customHeight="1" x14ac:dyDescent="0.2">
      <c r="A17" s="10" t="s">
        <v>18</v>
      </c>
      <c r="B17" s="114" t="s">
        <v>105</v>
      </c>
      <c r="C17" s="115"/>
      <c r="D17" s="115"/>
      <c r="E17" s="115"/>
      <c r="F17" s="115"/>
      <c r="G17" s="122"/>
      <c r="H17" s="61">
        <f>'B-EncargosSociais'!F34</f>
        <v>0.71339679999999994</v>
      </c>
      <c r="I17" s="28">
        <v>1</v>
      </c>
      <c r="J17" s="83">
        <f>J14*H17</f>
        <v>3786.2750423520001</v>
      </c>
      <c r="K17" s="28">
        <v>1</v>
      </c>
      <c r="L17" s="84">
        <f>L14*H17</f>
        <v>1299.5236108799998</v>
      </c>
      <c r="M17" s="28">
        <v>1</v>
      </c>
      <c r="N17" s="84">
        <f>N14*H17</f>
        <v>1299.5236108799998</v>
      </c>
      <c r="O17" s="28">
        <v>1</v>
      </c>
      <c r="P17" s="84">
        <f>P14*H17</f>
        <v>0</v>
      </c>
      <c r="Q17" s="51" t="s">
        <v>141</v>
      </c>
    </row>
    <row r="18" spans="1:21" ht="12.75" customHeight="1" thickBot="1" x14ac:dyDescent="0.25">
      <c r="A18" s="6"/>
      <c r="B18" s="15"/>
      <c r="C18" s="15"/>
      <c r="D18" s="15"/>
      <c r="E18" s="15"/>
      <c r="F18" s="15"/>
      <c r="G18" s="15"/>
      <c r="H18" s="15"/>
      <c r="I18" s="18"/>
      <c r="J18" s="85"/>
      <c r="K18" s="85"/>
      <c r="L18" s="85"/>
      <c r="M18" s="85"/>
      <c r="N18" s="85"/>
      <c r="O18" s="85"/>
      <c r="P18" s="85"/>
      <c r="Q18" s="15"/>
    </row>
    <row r="19" spans="1:21" ht="12.75" customHeight="1" thickBot="1" x14ac:dyDescent="0.25">
      <c r="A19" s="161" t="s">
        <v>109</v>
      </c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"/>
    </row>
    <row r="20" spans="1:21" ht="12.75" customHeight="1" thickBot="1" x14ac:dyDescent="0.25">
      <c r="A20" s="17"/>
      <c r="B20" s="140" t="s">
        <v>95</v>
      </c>
      <c r="C20" s="141"/>
      <c r="D20" s="141"/>
      <c r="E20" s="141"/>
      <c r="F20" s="142"/>
      <c r="G20" s="17" t="s">
        <v>96</v>
      </c>
      <c r="H20" s="74" t="s">
        <v>97</v>
      </c>
      <c r="I20" s="140" t="s">
        <v>98</v>
      </c>
      <c r="J20" s="142"/>
      <c r="K20" s="140" t="s">
        <v>98</v>
      </c>
      <c r="L20" s="142"/>
      <c r="M20" s="140" t="s">
        <v>98</v>
      </c>
      <c r="N20" s="142"/>
      <c r="O20" s="140" t="s">
        <v>98</v>
      </c>
      <c r="P20" s="142"/>
      <c r="Q20" s="91" t="s">
        <v>137</v>
      </c>
      <c r="R20" s="112"/>
      <c r="S20" s="112"/>
      <c r="T20" s="112"/>
      <c r="U20" s="112"/>
    </row>
    <row r="21" spans="1:21" ht="12.75" customHeight="1" x14ac:dyDescent="0.2">
      <c r="A21" s="10" t="s">
        <v>20</v>
      </c>
      <c r="B21" s="114" t="s">
        <v>99</v>
      </c>
      <c r="C21" s="115"/>
      <c r="D21" s="115"/>
      <c r="E21" s="115"/>
      <c r="F21" s="115"/>
      <c r="G21" s="27">
        <v>438.69</v>
      </c>
      <c r="H21" s="8">
        <v>1</v>
      </c>
      <c r="I21" s="31"/>
      <c r="J21" s="79">
        <f>G21</f>
        <v>438.69</v>
      </c>
      <c r="K21" s="31"/>
      <c r="L21" s="79">
        <f>G21</f>
        <v>438.69</v>
      </c>
      <c r="M21" s="31"/>
      <c r="N21" s="79">
        <f>G21</f>
        <v>438.69</v>
      </c>
      <c r="O21" s="81"/>
      <c r="P21" s="79">
        <f>G21</f>
        <v>438.69</v>
      </c>
      <c r="Q21" s="71" t="s">
        <v>142</v>
      </c>
      <c r="R21" s="113"/>
      <c r="S21" s="112"/>
      <c r="T21" s="112"/>
      <c r="U21" s="112"/>
    </row>
    <row r="22" spans="1:21" ht="12.75" customHeight="1" x14ac:dyDescent="0.2">
      <c r="A22" s="10" t="s">
        <v>35</v>
      </c>
      <c r="B22" s="168"/>
      <c r="C22" s="169"/>
      <c r="D22" s="169"/>
      <c r="E22" s="169"/>
      <c r="F22" s="170"/>
      <c r="G22" s="89"/>
      <c r="H22" s="10"/>
      <c r="I22" s="30"/>
      <c r="J22" s="90"/>
      <c r="K22" s="30"/>
      <c r="L22" s="79"/>
      <c r="M22" s="30"/>
      <c r="N22" s="79"/>
      <c r="O22" s="81"/>
      <c r="P22" s="90"/>
      <c r="Q22" s="10"/>
      <c r="R22" s="88"/>
      <c r="S22" s="88"/>
      <c r="T22" s="88"/>
      <c r="U22" s="88"/>
    </row>
    <row r="23" spans="1:21" ht="12.75" customHeight="1" x14ac:dyDescent="0.2">
      <c r="A23" s="10" t="s">
        <v>54</v>
      </c>
      <c r="B23" s="168"/>
      <c r="C23" s="169"/>
      <c r="D23" s="169"/>
      <c r="E23" s="169"/>
      <c r="F23" s="170"/>
      <c r="G23" s="27"/>
      <c r="H23" s="8"/>
      <c r="I23" s="30"/>
      <c r="J23" s="90"/>
      <c r="K23" s="30"/>
      <c r="L23" s="79"/>
      <c r="M23" s="30"/>
      <c r="N23" s="79"/>
      <c r="O23" s="81"/>
      <c r="P23" s="90"/>
      <c r="Q23" s="10"/>
      <c r="R23" s="88"/>
      <c r="S23" s="88"/>
      <c r="T23" s="88"/>
      <c r="U23" s="88"/>
    </row>
    <row r="24" spans="1:21" ht="12.75" customHeight="1" x14ac:dyDescent="0.2">
      <c r="A24" s="10" t="s">
        <v>146</v>
      </c>
      <c r="B24" s="168"/>
      <c r="C24" s="169"/>
      <c r="D24" s="169"/>
      <c r="E24" s="169"/>
      <c r="F24" s="170"/>
      <c r="G24" s="27"/>
      <c r="H24" s="8"/>
      <c r="I24" s="30"/>
      <c r="J24" s="90"/>
      <c r="K24" s="30"/>
      <c r="L24" s="79"/>
      <c r="M24" s="30"/>
      <c r="N24" s="79"/>
      <c r="O24" s="81"/>
      <c r="P24" s="90"/>
      <c r="Q24" s="10"/>
      <c r="R24" s="88"/>
      <c r="S24" s="88"/>
      <c r="T24" s="88"/>
      <c r="U24" s="88"/>
    </row>
    <row r="25" spans="1:21" ht="12.75" customHeight="1" x14ac:dyDescent="0.2">
      <c r="A25" s="10" t="s">
        <v>147</v>
      </c>
      <c r="B25" s="168"/>
      <c r="C25" s="169"/>
      <c r="D25" s="169"/>
      <c r="E25" s="169"/>
      <c r="F25" s="170"/>
      <c r="G25" s="27"/>
      <c r="H25" s="8"/>
      <c r="I25" s="30"/>
      <c r="J25" s="90"/>
      <c r="K25" s="30"/>
      <c r="L25" s="79"/>
      <c r="M25" s="30"/>
      <c r="N25" s="79"/>
      <c r="O25" s="81"/>
      <c r="P25" s="90"/>
      <c r="Q25" s="10"/>
      <c r="R25" s="88"/>
      <c r="S25" s="88"/>
      <c r="T25" s="88"/>
      <c r="U25" s="88"/>
    </row>
    <row r="26" spans="1:21" ht="12.75" customHeight="1" x14ac:dyDescent="0.2">
      <c r="A26" s="9"/>
      <c r="B26" s="174" t="s">
        <v>0</v>
      </c>
      <c r="C26" s="174"/>
      <c r="D26" s="174"/>
      <c r="E26" s="174"/>
      <c r="F26" s="174"/>
      <c r="G26" s="175"/>
      <c r="H26" s="175"/>
      <c r="I26" s="30"/>
      <c r="J26" s="82">
        <f>SUM(J21:J25)</f>
        <v>438.69</v>
      </c>
      <c r="K26" s="30"/>
      <c r="L26" s="82">
        <f>SUM(L21:L25)</f>
        <v>438.69</v>
      </c>
      <c r="M26" s="30"/>
      <c r="N26" s="82">
        <f>SUM(N21:N25)</f>
        <v>438.69</v>
      </c>
      <c r="O26" s="82"/>
      <c r="P26" s="82">
        <f>SUM(P21:P25)</f>
        <v>438.69</v>
      </c>
      <c r="Q26" s="18"/>
    </row>
    <row r="27" spans="1:21" ht="12.75" customHeight="1" x14ac:dyDescent="0.2"/>
    <row r="28" spans="1:21" ht="12.75" customHeight="1" x14ac:dyDescent="0.2">
      <c r="A28" s="20"/>
      <c r="B28" s="165"/>
      <c r="C28" s="166"/>
      <c r="D28" s="166"/>
      <c r="E28" s="166"/>
      <c r="F28" s="166"/>
      <c r="G28" s="166"/>
      <c r="H28" s="167"/>
      <c r="I28" s="30"/>
      <c r="J28" s="80"/>
      <c r="K28" s="80"/>
      <c r="L28" s="80"/>
      <c r="M28" s="80"/>
      <c r="N28" s="80"/>
      <c r="O28" s="80"/>
      <c r="P28" s="80"/>
      <c r="Q28" s="21"/>
    </row>
    <row r="29" spans="1:21" ht="12.75" customHeight="1" thickBot="1" x14ac:dyDescent="0.25"/>
    <row r="30" spans="1:21" ht="12.75" customHeight="1" thickBot="1" x14ac:dyDescent="0.25">
      <c r="A30" s="161" t="s">
        <v>150</v>
      </c>
      <c r="B30" s="162"/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"/>
    </row>
    <row r="31" spans="1:21" ht="12.75" customHeight="1" thickBot="1" x14ac:dyDescent="0.25">
      <c r="A31" s="17"/>
      <c r="B31" s="140" t="s">
        <v>100</v>
      </c>
      <c r="C31" s="141"/>
      <c r="D31" s="141"/>
      <c r="E31" s="141"/>
      <c r="F31" s="142"/>
      <c r="G31" s="140" t="s">
        <v>101</v>
      </c>
      <c r="H31" s="142"/>
      <c r="I31" s="140" t="s">
        <v>98</v>
      </c>
      <c r="J31" s="142"/>
      <c r="K31" s="140" t="s">
        <v>98</v>
      </c>
      <c r="L31" s="142"/>
      <c r="M31" s="140" t="s">
        <v>98</v>
      </c>
      <c r="N31" s="142"/>
      <c r="O31" s="163" t="s">
        <v>98</v>
      </c>
      <c r="P31" s="164"/>
      <c r="Q31" s="68" t="s">
        <v>137</v>
      </c>
    </row>
    <row r="32" spans="1:21" ht="12.75" customHeight="1" x14ac:dyDescent="0.2">
      <c r="A32" s="48" t="s">
        <v>23</v>
      </c>
      <c r="B32" s="157" t="s">
        <v>102</v>
      </c>
      <c r="C32" s="158"/>
      <c r="D32" s="158"/>
      <c r="E32" s="158"/>
      <c r="F32" s="158"/>
      <c r="G32" s="159">
        <v>0.01</v>
      </c>
      <c r="H32" s="160"/>
      <c r="I32" s="46"/>
      <c r="J32" s="76">
        <f>(J14+J17+J26+J28)*G32</f>
        <v>95.323550423520018</v>
      </c>
      <c r="K32" s="95"/>
      <c r="L32" s="95">
        <f>(L14+L17+L26+L28+L317)*G32</f>
        <v>35.598136108799999</v>
      </c>
      <c r="M32" s="95"/>
      <c r="N32" s="95">
        <f>(N14+N17+N26+N28)*G32</f>
        <v>35.598136108799999</v>
      </c>
      <c r="O32" s="76"/>
      <c r="P32" s="76">
        <f>(P14+P17+P26+P28)*G32</f>
        <v>4.3868999999999998</v>
      </c>
      <c r="Q32" s="45" t="s">
        <v>140</v>
      </c>
      <c r="R32" s="123" t="s">
        <v>124</v>
      </c>
      <c r="S32" s="124"/>
      <c r="T32" s="124"/>
      <c r="U32" s="125"/>
    </row>
    <row r="33" spans="1:21" ht="12.75" customHeight="1" x14ac:dyDescent="0.2">
      <c r="A33" s="10" t="s">
        <v>39</v>
      </c>
      <c r="B33" s="132" t="s">
        <v>11</v>
      </c>
      <c r="C33" s="132"/>
      <c r="D33" s="132"/>
      <c r="E33" s="132"/>
      <c r="F33" s="132"/>
      <c r="G33" s="138">
        <v>0.15</v>
      </c>
      <c r="H33" s="138"/>
      <c r="I33" s="19"/>
      <c r="J33" s="77">
        <f>(J14+J17+J26+J28)*G33</f>
        <v>1429.8532563528001</v>
      </c>
      <c r="K33" s="97"/>
      <c r="L33" s="95">
        <f>(L14+L17+L26+L28)*G33</f>
        <v>533.9720416319999</v>
      </c>
      <c r="M33" s="97"/>
      <c r="N33" s="97">
        <f>(N14+N17+N26+N28)*G33</f>
        <v>533.9720416319999</v>
      </c>
      <c r="O33" s="77"/>
      <c r="P33" s="77">
        <f>(P14+P17+P26+P28)*G33</f>
        <v>65.8035</v>
      </c>
      <c r="Q33" s="45" t="s">
        <v>140</v>
      </c>
      <c r="R33" s="126"/>
      <c r="S33" s="127"/>
      <c r="T33" s="127"/>
      <c r="U33" s="128"/>
    </row>
    <row r="34" spans="1:21" ht="12.75" customHeight="1" x14ac:dyDescent="0.2">
      <c r="A34" s="22" t="s">
        <v>58</v>
      </c>
      <c r="B34" s="132" t="s">
        <v>123</v>
      </c>
      <c r="C34" s="132"/>
      <c r="D34" s="132"/>
      <c r="E34" s="132"/>
      <c r="F34" s="132"/>
      <c r="G34" s="139">
        <v>0.03</v>
      </c>
      <c r="H34" s="139"/>
      <c r="I34" s="19"/>
      <c r="J34" s="77">
        <f>(J14+J17+J26+J28)*G34</f>
        <v>285.97065127056004</v>
      </c>
      <c r="K34" s="97"/>
      <c r="L34" s="95">
        <f>(L14+L17+L26+L28)*G34</f>
        <v>106.79440832639997</v>
      </c>
      <c r="M34" s="97"/>
      <c r="N34" s="97">
        <f>(N14+N17+N26+N28)*G34</f>
        <v>106.79440832639997</v>
      </c>
      <c r="O34" s="77"/>
      <c r="P34" s="77">
        <f>(P14+P17+P26+P28)*G34</f>
        <v>13.1607</v>
      </c>
      <c r="Q34" s="45" t="s">
        <v>140</v>
      </c>
      <c r="R34" s="126"/>
      <c r="S34" s="127"/>
      <c r="T34" s="127"/>
      <c r="U34" s="128"/>
    </row>
    <row r="35" spans="1:21" ht="12.75" customHeight="1" x14ac:dyDescent="0.2">
      <c r="A35" s="22" t="s">
        <v>132</v>
      </c>
      <c r="B35" s="132" t="s">
        <v>122</v>
      </c>
      <c r="C35" s="132"/>
      <c r="D35" s="132"/>
      <c r="E35" s="132"/>
      <c r="F35" s="132"/>
      <c r="G35" s="138">
        <v>6.4999999999999997E-3</v>
      </c>
      <c r="H35" s="138"/>
      <c r="I35" s="19"/>
      <c r="J35" s="77">
        <f>(J14+J17+J26+J28)*G35</f>
        <v>61.960307775288001</v>
      </c>
      <c r="K35" s="97"/>
      <c r="L35" s="95">
        <f>(L14+L17+L26+L28)*G35</f>
        <v>23.138788470719994</v>
      </c>
      <c r="M35" s="97"/>
      <c r="N35" s="97">
        <f>(N14+N17+N26+N28)*G35</f>
        <v>23.138788470719994</v>
      </c>
      <c r="O35" s="77"/>
      <c r="P35" s="77">
        <f>(P14+P17+P26+P28)*G35</f>
        <v>2.8514849999999998</v>
      </c>
      <c r="Q35" s="45" t="s">
        <v>140</v>
      </c>
      <c r="R35" s="126"/>
      <c r="S35" s="127"/>
      <c r="T35" s="127"/>
      <c r="U35" s="128"/>
    </row>
    <row r="36" spans="1:21" ht="12.75" customHeight="1" x14ac:dyDescent="0.2">
      <c r="A36" s="22" t="s">
        <v>133</v>
      </c>
      <c r="B36" s="132" t="s">
        <v>130</v>
      </c>
      <c r="C36" s="132"/>
      <c r="D36" s="132"/>
      <c r="E36" s="132"/>
      <c r="F36" s="132"/>
      <c r="G36" s="138">
        <v>0.03</v>
      </c>
      <c r="H36" s="138"/>
      <c r="I36" s="19"/>
      <c r="J36" s="77">
        <f>(J14+J17+J26+J28)*G36</f>
        <v>285.97065127056004</v>
      </c>
      <c r="K36" s="97"/>
      <c r="L36" s="95">
        <f>(L14+L17+L26+L28)*G36</f>
        <v>106.79440832639997</v>
      </c>
      <c r="M36" s="97"/>
      <c r="N36" s="97">
        <f>(N14+N17+N26+N28)*G36</f>
        <v>106.79440832639997</v>
      </c>
      <c r="O36" s="77"/>
      <c r="P36" s="77">
        <f>(P14+P17+P26+P28)*G36</f>
        <v>13.1607</v>
      </c>
      <c r="Q36" s="45" t="s">
        <v>140</v>
      </c>
      <c r="R36" s="126"/>
      <c r="S36" s="127"/>
      <c r="T36" s="127"/>
      <c r="U36" s="128"/>
    </row>
    <row r="37" spans="1:21" ht="12.75" customHeight="1" x14ac:dyDescent="0.2">
      <c r="A37" s="62" t="s">
        <v>151</v>
      </c>
      <c r="B37" s="133" t="s">
        <v>156</v>
      </c>
      <c r="C37" s="134"/>
      <c r="D37" s="134"/>
      <c r="E37" s="134"/>
      <c r="F37" s="135"/>
      <c r="G37" s="136">
        <v>0.21</v>
      </c>
      <c r="H37" s="137"/>
      <c r="I37" s="30"/>
      <c r="J37" s="78">
        <f>(J14+J17+J26+J28)*G37</f>
        <v>2001.7945588939201</v>
      </c>
      <c r="K37" s="78"/>
      <c r="L37" s="95">
        <f>(L19+L22+L28+L33+L322)*G37</f>
        <v>112.13412874271998</v>
      </c>
      <c r="M37" s="78"/>
      <c r="N37" s="78">
        <v>0</v>
      </c>
      <c r="O37" s="78"/>
      <c r="P37" s="78">
        <f>(P14+P17+P26+P28)*G37</f>
        <v>92.124899999999997</v>
      </c>
      <c r="Q37" s="45" t="s">
        <v>140</v>
      </c>
      <c r="R37" s="126"/>
      <c r="S37" s="127"/>
      <c r="T37" s="127"/>
      <c r="U37" s="128"/>
    </row>
    <row r="38" spans="1:21" ht="12.75" customHeight="1" x14ac:dyDescent="0.2">
      <c r="A38" s="62" t="s">
        <v>152</v>
      </c>
      <c r="B38" s="133" t="s">
        <v>129</v>
      </c>
      <c r="C38" s="134"/>
      <c r="D38" s="134"/>
      <c r="E38" s="134"/>
      <c r="F38" s="135"/>
      <c r="G38" s="136">
        <v>0</v>
      </c>
      <c r="H38" s="137"/>
      <c r="I38" s="30"/>
      <c r="J38" s="78">
        <f>(J14+J17+J26+J28)*G38</f>
        <v>0</v>
      </c>
      <c r="K38" s="78"/>
      <c r="L38" s="95">
        <f>(L20+L23+L29+L34+L323)*G38</f>
        <v>0</v>
      </c>
      <c r="M38" s="78"/>
      <c r="N38" s="78">
        <v>0</v>
      </c>
      <c r="O38" s="78"/>
      <c r="P38" s="78">
        <f>(P14+P17+P26+P28)*G38</f>
        <v>0</v>
      </c>
      <c r="Q38" s="45" t="s">
        <v>140</v>
      </c>
      <c r="R38" s="126"/>
      <c r="S38" s="127"/>
      <c r="T38" s="127"/>
      <c r="U38" s="128"/>
    </row>
    <row r="39" spans="1:21" ht="12.75" customHeight="1" x14ac:dyDescent="0.2">
      <c r="A39" s="62" t="s">
        <v>153</v>
      </c>
      <c r="B39" s="133" t="s">
        <v>131</v>
      </c>
      <c r="C39" s="134"/>
      <c r="D39" s="134"/>
      <c r="E39" s="134"/>
      <c r="F39" s="135"/>
      <c r="G39" s="136">
        <v>0</v>
      </c>
      <c r="H39" s="137"/>
      <c r="I39" s="30"/>
      <c r="J39" s="78">
        <f>(J14+J17+J26+J28)*G39</f>
        <v>0</v>
      </c>
      <c r="K39" s="78"/>
      <c r="L39" s="95">
        <f>(L21+L24+L30+L35+L324)*G39</f>
        <v>0</v>
      </c>
      <c r="M39" s="78"/>
      <c r="N39" s="78">
        <v>0</v>
      </c>
      <c r="O39" s="78"/>
      <c r="P39" s="78">
        <f>(P14+P17+P26+P28)*G39</f>
        <v>0</v>
      </c>
      <c r="Q39" s="45" t="s">
        <v>140</v>
      </c>
      <c r="R39" s="129"/>
      <c r="S39" s="130"/>
      <c r="T39" s="130"/>
      <c r="U39" s="131"/>
    </row>
    <row r="40" spans="1:21" ht="12.75" customHeight="1" x14ac:dyDescent="0.2">
      <c r="A40" s="6"/>
      <c r="B40" s="145" t="s">
        <v>0</v>
      </c>
      <c r="C40" s="145"/>
      <c r="D40" s="145"/>
      <c r="E40" s="145"/>
      <c r="F40" s="145"/>
      <c r="G40" s="146">
        <f>SUM(G32:H39)</f>
        <v>0.4365</v>
      </c>
      <c r="H40" s="146"/>
      <c r="I40" s="46"/>
      <c r="J40" s="54">
        <f>SUM(J32:J36)</f>
        <v>2159.0784170927282</v>
      </c>
      <c r="K40" s="54"/>
      <c r="L40" s="54">
        <f>SUM(L32:L36)</f>
        <v>806.29778286431986</v>
      </c>
      <c r="M40" s="54"/>
      <c r="N40" s="54">
        <f>SUM(N32:N39)</f>
        <v>806.29778286431986</v>
      </c>
      <c r="O40" s="55"/>
      <c r="P40" s="55">
        <f>SUM(P32:P39)</f>
        <v>191.48818499999999</v>
      </c>
      <c r="Q40" s="21"/>
    </row>
    <row r="41" spans="1:21" ht="12.75" customHeight="1" thickBot="1" x14ac:dyDescent="0.25"/>
    <row r="42" spans="1:21" ht="12.75" customHeight="1" thickBot="1" x14ac:dyDescent="0.25">
      <c r="A42" s="161" t="s">
        <v>110</v>
      </c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"/>
    </row>
    <row r="43" spans="1:21" ht="12.75" customHeight="1" thickBot="1" x14ac:dyDescent="0.25">
      <c r="A43" s="149" t="s">
        <v>104</v>
      </c>
      <c r="B43" s="150"/>
      <c r="C43" s="150"/>
      <c r="D43" s="150"/>
      <c r="E43" s="150"/>
      <c r="F43" s="150"/>
      <c r="G43" s="150"/>
      <c r="H43" s="151"/>
      <c r="I43" s="147" t="s">
        <v>98</v>
      </c>
      <c r="J43" s="148"/>
      <c r="K43" s="147" t="s">
        <v>98</v>
      </c>
      <c r="L43" s="148"/>
      <c r="M43" s="147" t="s">
        <v>98</v>
      </c>
      <c r="N43" s="148"/>
      <c r="O43" s="206"/>
      <c r="P43" s="207"/>
      <c r="Q43" s="86"/>
    </row>
    <row r="44" spans="1:21" ht="12.75" customHeight="1" x14ac:dyDescent="0.2">
      <c r="A44" s="8" t="s">
        <v>114</v>
      </c>
      <c r="B44" s="229" t="s">
        <v>106</v>
      </c>
      <c r="C44" s="229"/>
      <c r="D44" s="229"/>
      <c r="E44" s="229"/>
      <c r="F44" s="229"/>
      <c r="G44" s="229"/>
      <c r="H44" s="229"/>
      <c r="I44" s="223">
        <f>J14</f>
        <v>5307.39</v>
      </c>
      <c r="J44" s="223"/>
      <c r="K44" s="221">
        <f>L14</f>
        <v>1821.6</v>
      </c>
      <c r="L44" s="222"/>
      <c r="M44" s="221">
        <f>N14</f>
        <v>1821.6</v>
      </c>
      <c r="N44" s="222"/>
      <c r="O44" s="224"/>
      <c r="P44" s="224"/>
      <c r="Q44" s="106"/>
    </row>
    <row r="45" spans="1:21" ht="12.75" customHeight="1" x14ac:dyDescent="0.2">
      <c r="A45" s="10" t="s">
        <v>115</v>
      </c>
      <c r="B45" s="132" t="s">
        <v>105</v>
      </c>
      <c r="C45" s="132"/>
      <c r="D45" s="132"/>
      <c r="E45" s="132"/>
      <c r="F45" s="132"/>
      <c r="G45" s="132"/>
      <c r="H45" s="132"/>
      <c r="I45" s="209">
        <f>J17</f>
        <v>3786.2750423520001</v>
      </c>
      <c r="J45" s="209"/>
      <c r="K45" s="143">
        <f>L17</f>
        <v>1299.5236108799998</v>
      </c>
      <c r="L45" s="144"/>
      <c r="M45" s="143">
        <f>N17</f>
        <v>1299.5236108799998</v>
      </c>
      <c r="N45" s="144"/>
      <c r="O45" s="225"/>
      <c r="P45" s="225"/>
      <c r="Q45" s="106"/>
    </row>
    <row r="46" spans="1:21" ht="12.75" customHeight="1" x14ac:dyDescent="0.2">
      <c r="A46" s="10" t="s">
        <v>116</v>
      </c>
      <c r="B46" s="132" t="s">
        <v>107</v>
      </c>
      <c r="C46" s="132"/>
      <c r="D46" s="132"/>
      <c r="E46" s="132"/>
      <c r="F46" s="132"/>
      <c r="G46" s="132"/>
      <c r="H46" s="132"/>
      <c r="I46" s="209">
        <f>J26</f>
        <v>438.69</v>
      </c>
      <c r="J46" s="209"/>
      <c r="K46" s="143">
        <f>L26</f>
        <v>438.69</v>
      </c>
      <c r="L46" s="144"/>
      <c r="M46" s="143">
        <f>N26</f>
        <v>438.69</v>
      </c>
      <c r="N46" s="144"/>
      <c r="O46" s="225"/>
      <c r="P46" s="225"/>
      <c r="Q46" s="106"/>
    </row>
    <row r="47" spans="1:21" ht="12.75" customHeight="1" x14ac:dyDescent="0.2">
      <c r="A47" s="10" t="s">
        <v>117</v>
      </c>
      <c r="B47" s="132" t="s">
        <v>108</v>
      </c>
      <c r="C47" s="132"/>
      <c r="D47" s="132"/>
      <c r="E47" s="132"/>
      <c r="F47" s="132"/>
      <c r="G47" s="132"/>
      <c r="H47" s="132"/>
      <c r="I47" s="209">
        <f>J28</f>
        <v>0</v>
      </c>
      <c r="J47" s="209"/>
      <c r="K47" s="143">
        <f>L28</f>
        <v>0</v>
      </c>
      <c r="L47" s="144"/>
      <c r="M47" s="143">
        <f>N28</f>
        <v>0</v>
      </c>
      <c r="N47" s="144"/>
      <c r="O47" s="226"/>
      <c r="P47" s="227"/>
      <c r="Q47" s="106"/>
    </row>
    <row r="48" spans="1:21" ht="12.75" customHeight="1" x14ac:dyDescent="0.2">
      <c r="A48" s="10" t="s">
        <v>118</v>
      </c>
      <c r="B48" s="132" t="s">
        <v>103</v>
      </c>
      <c r="C48" s="132"/>
      <c r="D48" s="132"/>
      <c r="E48" s="132"/>
      <c r="F48" s="132"/>
      <c r="G48" s="132"/>
      <c r="H48" s="132"/>
      <c r="I48" s="228">
        <f>J40</f>
        <v>2159.0784170927282</v>
      </c>
      <c r="J48" s="228"/>
      <c r="K48" s="143">
        <f>L40</f>
        <v>806.29778286431986</v>
      </c>
      <c r="L48" s="144"/>
      <c r="M48" s="143">
        <f>N40</f>
        <v>806.29778286431986</v>
      </c>
      <c r="N48" s="144"/>
      <c r="O48" s="225"/>
      <c r="P48" s="225"/>
      <c r="Q48" s="106"/>
    </row>
    <row r="49" spans="1:21" ht="12.75" customHeight="1" x14ac:dyDescent="0.2">
      <c r="A49" s="23"/>
      <c r="B49" s="216" t="s">
        <v>119</v>
      </c>
      <c r="C49" s="217"/>
      <c r="D49" s="217"/>
      <c r="E49" s="217"/>
      <c r="F49" s="217"/>
      <c r="G49" s="217"/>
      <c r="H49" s="218"/>
      <c r="I49" s="219">
        <f>SUM(I44:J48)</f>
        <v>11691.433459444728</v>
      </c>
      <c r="J49" s="220"/>
      <c r="K49" s="194">
        <f>SUM(K44:L48)</f>
        <v>4366.1113937443197</v>
      </c>
      <c r="L49" s="195"/>
      <c r="M49" s="194">
        <f>SUM(M44:N48)</f>
        <v>4366.1113937443197</v>
      </c>
      <c r="N49" s="195"/>
      <c r="O49" s="215"/>
      <c r="P49" s="215"/>
      <c r="Q49" s="21"/>
    </row>
    <row r="50" spans="1:21" ht="12.75" customHeight="1" x14ac:dyDescent="0.2"/>
    <row r="51" spans="1:21" ht="12.75" customHeight="1" x14ac:dyDescent="0.2">
      <c r="A51" s="208" t="s">
        <v>111</v>
      </c>
      <c r="B51" s="208"/>
      <c r="C51" s="208"/>
      <c r="D51" s="208"/>
      <c r="E51" s="208"/>
      <c r="F51" s="208"/>
      <c r="G51" s="208"/>
      <c r="H51" s="208"/>
      <c r="I51" s="208"/>
      <c r="J51" s="208"/>
      <c r="K51" s="105"/>
      <c r="L51" s="105"/>
      <c r="M51" s="105"/>
      <c r="N51" s="105"/>
      <c r="O51" s="105"/>
      <c r="P51" s="105"/>
      <c r="Q51" s="16"/>
    </row>
    <row r="52" spans="1:21" ht="13.5" customHeight="1" x14ac:dyDescent="0.2">
      <c r="A52" s="102" t="s">
        <v>128</v>
      </c>
      <c r="B52" s="202" t="s">
        <v>127</v>
      </c>
      <c r="C52" s="202"/>
      <c r="D52" s="202" t="s">
        <v>120</v>
      </c>
      <c r="E52" s="202"/>
      <c r="F52" s="202" t="s">
        <v>155</v>
      </c>
      <c r="G52" s="202"/>
      <c r="H52" s="102" t="s">
        <v>125</v>
      </c>
      <c r="I52" s="202" t="s">
        <v>126</v>
      </c>
      <c r="J52" s="202"/>
      <c r="K52" s="86"/>
      <c r="L52" s="86"/>
      <c r="M52" s="86"/>
      <c r="N52" s="86"/>
      <c r="O52" s="105"/>
      <c r="P52" s="105"/>
      <c r="Q52" s="86"/>
    </row>
    <row r="53" spans="1:21" ht="15.75" x14ac:dyDescent="0.2">
      <c r="A53" s="103" t="str">
        <f>I3</f>
        <v>Enfermeiro</v>
      </c>
      <c r="B53" s="210">
        <f>I49</f>
        <v>11691.433459444728</v>
      </c>
      <c r="C53" s="210"/>
      <c r="D53" s="211">
        <v>1</v>
      </c>
      <c r="E53" s="211"/>
      <c r="F53" s="210">
        <f>B53*D53</f>
        <v>11691.433459444728</v>
      </c>
      <c r="G53" s="210"/>
      <c r="H53" s="101">
        <v>12</v>
      </c>
      <c r="I53" s="212">
        <f>F53*H53</f>
        <v>140297.20151333674</v>
      </c>
      <c r="J53" s="212"/>
      <c r="K53" s="98"/>
      <c r="L53" s="98"/>
      <c r="M53" s="98"/>
      <c r="N53" s="98"/>
      <c r="O53" s="87"/>
      <c r="P53" s="87"/>
      <c r="Q53" s="24"/>
    </row>
    <row r="54" spans="1:21" ht="25.5" x14ac:dyDescent="0.2">
      <c r="A54" s="103" t="str">
        <f>K3</f>
        <v>Técnico de Enfermagem</v>
      </c>
      <c r="B54" s="210">
        <f>K49</f>
        <v>4366.1113937443197</v>
      </c>
      <c r="C54" s="210"/>
      <c r="D54" s="211">
        <v>7</v>
      </c>
      <c r="E54" s="211"/>
      <c r="F54" s="210">
        <f>B54*D54</f>
        <v>30562.779756210239</v>
      </c>
      <c r="G54" s="210"/>
      <c r="H54" s="101">
        <v>12</v>
      </c>
      <c r="I54" s="212">
        <f>F54*H54</f>
        <v>366753.35707452288</v>
      </c>
      <c r="J54" s="212"/>
      <c r="K54" s="98"/>
      <c r="L54" s="98"/>
      <c r="M54" s="98"/>
      <c r="N54" s="98"/>
      <c r="O54" s="87"/>
      <c r="P54" s="87"/>
    </row>
    <row r="55" spans="1:21" ht="38.25" x14ac:dyDescent="0.2">
      <c r="A55" s="103" t="str">
        <f>M3</f>
        <v>Aux. De Consultório Dentário</v>
      </c>
      <c r="B55" s="210">
        <f>M49</f>
        <v>4366.1113937443197</v>
      </c>
      <c r="C55" s="210"/>
      <c r="D55" s="211">
        <v>1</v>
      </c>
      <c r="E55" s="211"/>
      <c r="F55" s="210">
        <f>B55*D55</f>
        <v>4366.1113937443197</v>
      </c>
      <c r="G55" s="210"/>
      <c r="H55" s="101">
        <v>12</v>
      </c>
      <c r="I55" s="212">
        <f>F55*H55</f>
        <v>52393.33672493184</v>
      </c>
      <c r="J55" s="212"/>
      <c r="K55" s="98"/>
      <c r="L55" s="98"/>
      <c r="M55" s="98"/>
      <c r="N55" s="98"/>
      <c r="O55" s="87"/>
      <c r="P55" s="87"/>
    </row>
    <row r="56" spans="1:21" ht="15.75" x14ac:dyDescent="0.25">
      <c r="A56" s="213" t="s">
        <v>138</v>
      </c>
      <c r="B56" s="213"/>
      <c r="C56" s="213"/>
      <c r="D56" s="213">
        <f>SUM(D53:E55)</f>
        <v>9</v>
      </c>
      <c r="E56" s="213"/>
      <c r="F56" s="214">
        <f>SUM(F53:G55)</f>
        <v>46620.324609399286</v>
      </c>
      <c r="G56" s="214"/>
      <c r="H56" s="104">
        <f>H53</f>
        <v>12</v>
      </c>
      <c r="I56" s="214">
        <f>SUM(I53:J55)</f>
        <v>559443.89531279146</v>
      </c>
      <c r="J56" s="214"/>
      <c r="K56" s="99"/>
      <c r="L56" s="99"/>
      <c r="M56" s="99"/>
      <c r="N56" s="99"/>
      <c r="O56" s="92"/>
      <c r="P56" s="93"/>
      <c r="Q56" s="93"/>
      <c r="R56" s="93"/>
      <c r="S56" s="93"/>
      <c r="T56" s="93"/>
      <c r="U56" s="94"/>
    </row>
  </sheetData>
  <mergeCells count="141">
    <mergeCell ref="O49:P49"/>
    <mergeCell ref="B49:H49"/>
    <mergeCell ref="I49:J49"/>
    <mergeCell ref="B45:H45"/>
    <mergeCell ref="M44:N44"/>
    <mergeCell ref="M45:N45"/>
    <mergeCell ref="M46:N46"/>
    <mergeCell ref="M47:N47"/>
    <mergeCell ref="M48:N48"/>
    <mergeCell ref="M49:N49"/>
    <mergeCell ref="I44:J44"/>
    <mergeCell ref="O44:P44"/>
    <mergeCell ref="K44:L44"/>
    <mergeCell ref="O48:P48"/>
    <mergeCell ref="O47:P47"/>
    <mergeCell ref="O45:P45"/>
    <mergeCell ref="O46:P46"/>
    <mergeCell ref="K49:L49"/>
    <mergeCell ref="I45:J45"/>
    <mergeCell ref="I48:J48"/>
    <mergeCell ref="K47:L47"/>
    <mergeCell ref="K48:L48"/>
    <mergeCell ref="B44:H44"/>
    <mergeCell ref="I46:J46"/>
    <mergeCell ref="A56:C56"/>
    <mergeCell ref="D56:E56"/>
    <mergeCell ref="F56:G56"/>
    <mergeCell ref="I56:J56"/>
    <mergeCell ref="B53:C53"/>
    <mergeCell ref="D53:E53"/>
    <mergeCell ref="F53:G53"/>
    <mergeCell ref="I53:J53"/>
    <mergeCell ref="B55:C55"/>
    <mergeCell ref="D55:E55"/>
    <mergeCell ref="F55:G55"/>
    <mergeCell ref="I55:J55"/>
    <mergeCell ref="A51:J51"/>
    <mergeCell ref="B47:H47"/>
    <mergeCell ref="B48:H48"/>
    <mergeCell ref="I47:J47"/>
    <mergeCell ref="B52:C52"/>
    <mergeCell ref="D52:E52"/>
    <mergeCell ref="F52:G52"/>
    <mergeCell ref="I52:J52"/>
    <mergeCell ref="B54:C54"/>
    <mergeCell ref="D54:E54"/>
    <mergeCell ref="F54:G54"/>
    <mergeCell ref="I54:J54"/>
    <mergeCell ref="B46:H46"/>
    <mergeCell ref="A1:J1"/>
    <mergeCell ref="B3:H3"/>
    <mergeCell ref="I3:J3"/>
    <mergeCell ref="B4:H4"/>
    <mergeCell ref="I4:J4"/>
    <mergeCell ref="B5:H5"/>
    <mergeCell ref="I5:J5"/>
    <mergeCell ref="A2:P2"/>
    <mergeCell ref="O3:P3"/>
    <mergeCell ref="O4:P4"/>
    <mergeCell ref="O5:P5"/>
    <mergeCell ref="M3:N3"/>
    <mergeCell ref="M4:N4"/>
    <mergeCell ref="M5:N5"/>
    <mergeCell ref="K3:L3"/>
    <mergeCell ref="K4:L4"/>
    <mergeCell ref="O43:P43"/>
    <mergeCell ref="K5:L5"/>
    <mergeCell ref="B7:H7"/>
    <mergeCell ref="I7:J7"/>
    <mergeCell ref="B8:H8"/>
    <mergeCell ref="I8:J8"/>
    <mergeCell ref="I6:J6"/>
    <mergeCell ref="B6:H6"/>
    <mergeCell ref="O6:P6"/>
    <mergeCell ref="O7:P7"/>
    <mergeCell ref="O8:P8"/>
    <mergeCell ref="M6:N6"/>
    <mergeCell ref="M7:N7"/>
    <mergeCell ref="K6:L6"/>
    <mergeCell ref="K7:L7"/>
    <mergeCell ref="K8:L8"/>
    <mergeCell ref="M8:N8"/>
    <mergeCell ref="O9:P9"/>
    <mergeCell ref="A10:J10"/>
    <mergeCell ref="B26:H26"/>
    <mergeCell ref="B14:H14"/>
    <mergeCell ref="K9:L9"/>
    <mergeCell ref="M9:N9"/>
    <mergeCell ref="K20:L20"/>
    <mergeCell ref="M20:N20"/>
    <mergeCell ref="A19:P19"/>
    <mergeCell ref="B22:F22"/>
    <mergeCell ref="B23:F23"/>
    <mergeCell ref="K45:L45"/>
    <mergeCell ref="K46:L46"/>
    <mergeCell ref="B40:F40"/>
    <mergeCell ref="G40:H40"/>
    <mergeCell ref="K43:L43"/>
    <mergeCell ref="M43:N43"/>
    <mergeCell ref="A43:H43"/>
    <mergeCell ref="I43:J43"/>
    <mergeCell ref="B9:H9"/>
    <mergeCell ref="I9:J9"/>
    <mergeCell ref="I20:J20"/>
    <mergeCell ref="B32:F32"/>
    <mergeCell ref="G32:H32"/>
    <mergeCell ref="A30:P30"/>
    <mergeCell ref="A42:P42"/>
    <mergeCell ref="O20:P20"/>
    <mergeCell ref="O31:P31"/>
    <mergeCell ref="I31:J31"/>
    <mergeCell ref="B28:H28"/>
    <mergeCell ref="B24:F24"/>
    <mergeCell ref="B25:F25"/>
    <mergeCell ref="B37:F37"/>
    <mergeCell ref="K31:L31"/>
    <mergeCell ref="M31:N31"/>
    <mergeCell ref="R20:U21"/>
    <mergeCell ref="B21:F21"/>
    <mergeCell ref="A11:G11"/>
    <mergeCell ref="B12:G12"/>
    <mergeCell ref="B13:G13"/>
    <mergeCell ref="A16:G16"/>
    <mergeCell ref="B17:G17"/>
    <mergeCell ref="R32:U39"/>
    <mergeCell ref="B36:F36"/>
    <mergeCell ref="B38:F38"/>
    <mergeCell ref="B39:F39"/>
    <mergeCell ref="G37:H37"/>
    <mergeCell ref="G36:H36"/>
    <mergeCell ref="B35:F35"/>
    <mergeCell ref="G38:H38"/>
    <mergeCell ref="G39:H39"/>
    <mergeCell ref="B34:F34"/>
    <mergeCell ref="G34:H34"/>
    <mergeCell ref="B20:F20"/>
    <mergeCell ref="G35:H35"/>
    <mergeCell ref="B31:F31"/>
    <mergeCell ref="G31:H31"/>
    <mergeCell ref="B33:F33"/>
    <mergeCell ref="G33:H33"/>
  </mergeCells>
  <pageMargins left="0.78740157480314965" right="0.19685039370078741" top="0.19685039370078741" bottom="0.19685039370078741" header="0.31496062992125984" footer="0.31496062992125984"/>
  <pageSetup paperSize="9" scale="49" orientation="landscape" horizontalDpi="300" verticalDpi="300" r:id="rId1"/>
  <ignoredErrors>
    <ignoredError sqref="I48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44"/>
  <sheetViews>
    <sheetView topLeftCell="A40" zoomScale="130" zoomScaleNormal="130" workbookViewId="0">
      <selection activeCell="B62" sqref="B62"/>
    </sheetView>
  </sheetViews>
  <sheetFormatPr defaultColWidth="9.140625" defaultRowHeight="12.75" x14ac:dyDescent="0.2"/>
  <cols>
    <col min="1" max="1" width="8.42578125" style="6" bestFit="1" customWidth="1"/>
    <col min="2" max="2" width="27.85546875" style="6" customWidth="1"/>
    <col min="3" max="6" width="12" style="6" customWidth="1"/>
    <col min="7" max="7" width="53.42578125" style="6" customWidth="1"/>
    <col min="8" max="16384" width="9.140625" style="6"/>
  </cols>
  <sheetData>
    <row r="1" spans="1:7" ht="12.75" customHeight="1" thickBot="1" x14ac:dyDescent="0.25">
      <c r="A1" s="231" t="s">
        <v>66</v>
      </c>
      <c r="B1" s="232"/>
      <c r="C1" s="232"/>
      <c r="D1" s="232"/>
      <c r="E1" s="232"/>
      <c r="F1" s="233"/>
    </row>
    <row r="2" spans="1:7" ht="12.75" customHeight="1" thickBot="1" x14ac:dyDescent="0.25">
      <c r="A2" s="234" t="s">
        <v>67</v>
      </c>
      <c r="B2" s="235"/>
      <c r="C2" s="235"/>
      <c r="D2" s="235"/>
      <c r="E2" s="235"/>
      <c r="F2" s="236"/>
    </row>
    <row r="3" spans="1:7" ht="12.75" customHeight="1" thickBot="1" x14ac:dyDescent="0.25">
      <c r="A3" s="37" t="s">
        <v>14</v>
      </c>
      <c r="B3" s="38" t="s">
        <v>15</v>
      </c>
      <c r="C3" s="38" t="s">
        <v>1</v>
      </c>
      <c r="D3" s="38" t="s">
        <v>6</v>
      </c>
      <c r="E3" s="38" t="s">
        <v>8</v>
      </c>
      <c r="F3" s="43" t="s">
        <v>10</v>
      </c>
      <c r="G3" s="25" t="s">
        <v>85</v>
      </c>
    </row>
    <row r="4" spans="1:7" ht="12.75" customHeight="1" thickBot="1" x14ac:dyDescent="0.25">
      <c r="A4" s="37" t="s">
        <v>16</v>
      </c>
      <c r="B4" s="38" t="s">
        <v>1</v>
      </c>
      <c r="C4" s="39"/>
      <c r="D4" s="39"/>
      <c r="E4" s="39"/>
      <c r="F4" s="40"/>
    </row>
    <row r="5" spans="1:7" ht="12.75" customHeight="1" x14ac:dyDescent="0.2">
      <c r="A5" s="36" t="s">
        <v>17</v>
      </c>
      <c r="B5" s="32" t="s">
        <v>2</v>
      </c>
      <c r="C5" s="63">
        <v>0.2</v>
      </c>
      <c r="D5" s="32"/>
      <c r="E5" s="32"/>
      <c r="F5" s="41"/>
      <c r="G5" s="52" t="s">
        <v>89</v>
      </c>
    </row>
    <row r="6" spans="1:7" ht="12.75" customHeight="1" x14ac:dyDescent="0.2">
      <c r="A6" s="26" t="s">
        <v>18</v>
      </c>
      <c r="B6" s="2" t="s">
        <v>19</v>
      </c>
      <c r="C6" s="64">
        <v>1.4999999999999999E-2</v>
      </c>
      <c r="D6" s="2"/>
      <c r="E6" s="2"/>
      <c r="F6" s="4"/>
      <c r="G6" s="52" t="s">
        <v>92</v>
      </c>
    </row>
    <row r="7" spans="1:7" ht="12.75" customHeight="1" x14ac:dyDescent="0.2">
      <c r="A7" s="26" t="s">
        <v>20</v>
      </c>
      <c r="B7" s="2" t="s">
        <v>21</v>
      </c>
      <c r="C7" s="64">
        <v>0.01</v>
      </c>
      <c r="D7" s="2"/>
      <c r="E7" s="2"/>
      <c r="F7" s="4"/>
      <c r="G7" s="52" t="s">
        <v>135</v>
      </c>
    </row>
    <row r="8" spans="1:7" ht="12.75" customHeight="1" x14ac:dyDescent="0.2">
      <c r="A8" s="26" t="s">
        <v>22</v>
      </c>
      <c r="B8" s="2" t="s">
        <v>5</v>
      </c>
      <c r="C8" s="64">
        <v>2E-3</v>
      </c>
      <c r="D8" s="2"/>
      <c r="E8" s="2"/>
      <c r="F8" s="4"/>
      <c r="G8" s="52" t="s">
        <v>93</v>
      </c>
    </row>
    <row r="9" spans="1:7" ht="12.75" customHeight="1" x14ac:dyDescent="0.2">
      <c r="A9" s="26" t="s">
        <v>23</v>
      </c>
      <c r="B9" s="2" t="s">
        <v>4</v>
      </c>
      <c r="C9" s="64">
        <v>6.0000000000000001E-3</v>
      </c>
      <c r="D9" s="2"/>
      <c r="E9" s="2"/>
      <c r="F9" s="4"/>
      <c r="G9" s="52" t="s">
        <v>94</v>
      </c>
    </row>
    <row r="10" spans="1:7" ht="12.75" customHeight="1" x14ac:dyDescent="0.2">
      <c r="A10" s="26" t="s">
        <v>24</v>
      </c>
      <c r="B10" s="2" t="s">
        <v>25</v>
      </c>
      <c r="C10" s="64">
        <v>2.5000000000000001E-2</v>
      </c>
      <c r="D10" s="2"/>
      <c r="E10" s="2"/>
      <c r="F10" s="4"/>
      <c r="G10" s="52" t="s">
        <v>90</v>
      </c>
    </row>
    <row r="11" spans="1:7" ht="12.75" customHeight="1" x14ac:dyDescent="0.2">
      <c r="A11" s="26" t="s">
        <v>26</v>
      </c>
      <c r="B11" s="2" t="s">
        <v>27</v>
      </c>
      <c r="C11" s="64">
        <v>0.03</v>
      </c>
      <c r="D11" s="2"/>
      <c r="E11" s="2"/>
      <c r="F11" s="4"/>
      <c r="G11" s="22" t="s">
        <v>134</v>
      </c>
    </row>
    <row r="12" spans="1:7" ht="12.75" customHeight="1" thickBot="1" x14ac:dyDescent="0.25">
      <c r="A12" s="33" t="s">
        <v>28</v>
      </c>
      <c r="B12" s="3" t="s">
        <v>3</v>
      </c>
      <c r="C12" s="65">
        <v>0.08</v>
      </c>
      <c r="D12" s="3"/>
      <c r="E12" s="3"/>
      <c r="F12" s="34"/>
      <c r="G12" s="52" t="s">
        <v>91</v>
      </c>
    </row>
    <row r="13" spans="1:7" ht="12.75" customHeight="1" thickBot="1" x14ac:dyDescent="0.25">
      <c r="A13" s="37" t="s">
        <v>29</v>
      </c>
      <c r="B13" s="38" t="s">
        <v>6</v>
      </c>
      <c r="C13" s="39"/>
      <c r="D13" s="39"/>
      <c r="E13" s="39"/>
      <c r="F13" s="40"/>
    </row>
    <row r="14" spans="1:7" ht="12.75" customHeight="1" thickBot="1" x14ac:dyDescent="0.25">
      <c r="A14" s="36" t="s">
        <v>30</v>
      </c>
      <c r="B14" s="32" t="s">
        <v>31</v>
      </c>
      <c r="C14" s="32"/>
      <c r="D14" s="66" t="s">
        <v>32</v>
      </c>
      <c r="E14" s="32"/>
      <c r="F14" s="32"/>
    </row>
    <row r="15" spans="1:7" ht="12.75" customHeight="1" x14ac:dyDescent="0.2">
      <c r="A15" s="26" t="s">
        <v>33</v>
      </c>
      <c r="B15" s="2" t="s">
        <v>34</v>
      </c>
      <c r="C15" s="2"/>
      <c r="D15" s="67" t="s">
        <v>32</v>
      </c>
      <c r="E15" s="2"/>
      <c r="F15" s="4"/>
      <c r="G15" s="240" t="s">
        <v>136</v>
      </c>
    </row>
    <row r="16" spans="1:7" ht="12.75" customHeight="1" x14ac:dyDescent="0.2">
      <c r="A16" s="26" t="s">
        <v>35</v>
      </c>
      <c r="B16" s="2" t="s">
        <v>36</v>
      </c>
      <c r="C16" s="2"/>
      <c r="D16" s="64">
        <v>6.8999999999999999E-3</v>
      </c>
      <c r="E16" s="2"/>
      <c r="F16" s="4"/>
      <c r="G16" s="241"/>
    </row>
    <row r="17" spans="1:7" ht="12.75" customHeight="1" x14ac:dyDescent="0.2">
      <c r="A17" s="26" t="s">
        <v>37</v>
      </c>
      <c r="B17" s="2" t="s">
        <v>38</v>
      </c>
      <c r="C17" s="2"/>
      <c r="D17" s="64">
        <v>8.3299999999999999E-2</v>
      </c>
      <c r="E17" s="2"/>
      <c r="F17" s="4"/>
      <c r="G17" s="241"/>
    </row>
    <row r="18" spans="1:7" ht="12.75" customHeight="1" x14ac:dyDescent="0.2">
      <c r="A18" s="26" t="s">
        <v>39</v>
      </c>
      <c r="B18" s="2" t="s">
        <v>40</v>
      </c>
      <c r="C18" s="2"/>
      <c r="D18" s="64">
        <v>5.9999999999999995E-4</v>
      </c>
      <c r="E18" s="2"/>
      <c r="F18" s="4"/>
      <c r="G18" s="241"/>
    </row>
    <row r="19" spans="1:7" ht="12.75" customHeight="1" x14ac:dyDescent="0.2">
      <c r="A19" s="26" t="s">
        <v>41</v>
      </c>
      <c r="B19" s="2" t="s">
        <v>42</v>
      </c>
      <c r="C19" s="2"/>
      <c r="D19" s="64">
        <v>5.5999999999999999E-3</v>
      </c>
      <c r="E19" s="2"/>
      <c r="F19" s="4"/>
      <c r="G19" s="241"/>
    </row>
    <row r="20" spans="1:7" ht="12.75" customHeight="1" x14ac:dyDescent="0.2">
      <c r="A20" s="26" t="s">
        <v>43</v>
      </c>
      <c r="B20" s="2" t="s">
        <v>44</v>
      </c>
      <c r="C20" s="2"/>
      <c r="D20" s="67" t="s">
        <v>32</v>
      </c>
      <c r="E20" s="2"/>
      <c r="F20" s="4"/>
      <c r="G20" s="241"/>
    </row>
    <row r="21" spans="1:7" ht="12.75" customHeight="1" x14ac:dyDescent="0.2">
      <c r="A21" s="26" t="s">
        <v>45</v>
      </c>
      <c r="B21" s="2" t="s">
        <v>46</v>
      </c>
      <c r="C21" s="2"/>
      <c r="D21" s="64">
        <v>8.9999999999999998E-4</v>
      </c>
      <c r="E21" s="2"/>
      <c r="F21" s="4"/>
      <c r="G21" s="241"/>
    </row>
    <row r="22" spans="1:7" ht="12.75" customHeight="1" thickBot="1" x14ac:dyDescent="0.25">
      <c r="A22" s="26" t="s">
        <v>47</v>
      </c>
      <c r="B22" s="2" t="s">
        <v>48</v>
      </c>
      <c r="C22" s="2"/>
      <c r="D22" s="64">
        <v>9.6799999999999997E-2</v>
      </c>
      <c r="E22" s="2"/>
      <c r="F22" s="4"/>
      <c r="G22" s="242"/>
    </row>
    <row r="23" spans="1:7" ht="12.75" customHeight="1" thickBot="1" x14ac:dyDescent="0.25">
      <c r="A23" s="33" t="s">
        <v>49</v>
      </c>
      <c r="B23" s="3" t="s">
        <v>50</v>
      </c>
      <c r="C23" s="3"/>
      <c r="D23" s="65">
        <v>2.9999999999999997E-4</v>
      </c>
      <c r="E23" s="3"/>
      <c r="F23" s="3"/>
    </row>
    <row r="24" spans="1:7" ht="12.75" customHeight="1" thickBot="1" x14ac:dyDescent="0.25">
      <c r="A24" s="37" t="s">
        <v>51</v>
      </c>
      <c r="B24" s="38" t="s">
        <v>8</v>
      </c>
      <c r="C24" s="39"/>
      <c r="D24" s="39"/>
      <c r="E24" s="39"/>
      <c r="F24" s="40"/>
    </row>
    <row r="25" spans="1:7" ht="12.75" customHeight="1" x14ac:dyDescent="0.2">
      <c r="A25" s="36" t="s">
        <v>52</v>
      </c>
      <c r="B25" s="32" t="s">
        <v>9</v>
      </c>
      <c r="C25" s="32"/>
      <c r="D25" s="41"/>
      <c r="E25" s="63">
        <v>0.03</v>
      </c>
      <c r="F25" s="42"/>
    </row>
    <row r="26" spans="1:7" ht="12.75" customHeight="1" x14ac:dyDescent="0.2">
      <c r="A26" s="26" t="s">
        <v>53</v>
      </c>
      <c r="B26" s="2" t="s">
        <v>7</v>
      </c>
      <c r="C26" s="2"/>
      <c r="D26" s="4"/>
      <c r="E26" s="64">
        <v>6.9999999999999999E-4</v>
      </c>
      <c r="F26" s="5"/>
    </row>
    <row r="27" spans="1:7" ht="12.75" customHeight="1" x14ac:dyDescent="0.2">
      <c r="A27" s="26" t="s">
        <v>54</v>
      </c>
      <c r="B27" s="2" t="s">
        <v>55</v>
      </c>
      <c r="C27" s="2"/>
      <c r="D27" s="4"/>
      <c r="E27" s="64">
        <v>1.35E-2</v>
      </c>
      <c r="F27" s="5"/>
    </row>
    <row r="28" spans="1:7" ht="12.75" customHeight="1" x14ac:dyDescent="0.2">
      <c r="A28" s="26" t="s">
        <v>56</v>
      </c>
      <c r="B28" s="2" t="s">
        <v>57</v>
      </c>
      <c r="C28" s="2"/>
      <c r="D28" s="4"/>
      <c r="E28" s="64">
        <v>3.0099999999999998E-2</v>
      </c>
      <c r="F28" s="5"/>
    </row>
    <row r="29" spans="1:7" ht="12.75" customHeight="1" thickBot="1" x14ac:dyDescent="0.25">
      <c r="A29" s="33" t="s">
        <v>58</v>
      </c>
      <c r="B29" s="3" t="s">
        <v>59</v>
      </c>
      <c r="C29" s="3"/>
      <c r="D29" s="34"/>
      <c r="E29" s="65">
        <v>2.5000000000000001E-3</v>
      </c>
      <c r="F29" s="35"/>
    </row>
    <row r="30" spans="1:7" ht="12.75" customHeight="1" thickBot="1" x14ac:dyDescent="0.25">
      <c r="A30" s="37" t="s">
        <v>60</v>
      </c>
      <c r="B30" s="38" t="s">
        <v>10</v>
      </c>
      <c r="C30" s="39"/>
      <c r="D30" s="39"/>
      <c r="E30" s="39"/>
      <c r="F30" s="40"/>
    </row>
    <row r="31" spans="1:7" ht="12.75" customHeight="1" x14ac:dyDescent="0.2">
      <c r="A31" s="36" t="s">
        <v>61</v>
      </c>
      <c r="B31" s="32" t="s">
        <v>62</v>
      </c>
      <c r="C31" s="32"/>
      <c r="D31" s="32"/>
      <c r="E31" s="32"/>
      <c r="F31" s="63">
        <f>C33*D33</f>
        <v>7.1539200000000011E-2</v>
      </c>
    </row>
    <row r="32" spans="1:7" ht="12.75" customHeight="1" x14ac:dyDescent="0.2">
      <c r="A32" s="26" t="s">
        <v>63</v>
      </c>
      <c r="B32" s="3" t="s">
        <v>12</v>
      </c>
      <c r="C32" s="3"/>
      <c r="D32" s="3"/>
      <c r="E32" s="3"/>
      <c r="F32" s="64">
        <f>(E25*C12)+(E26*C33)</f>
        <v>2.6576E-3</v>
      </c>
    </row>
    <row r="33" spans="1:6" ht="12.75" customHeight="1" x14ac:dyDescent="0.2">
      <c r="A33" s="237" t="s">
        <v>64</v>
      </c>
      <c r="B33" s="238"/>
      <c r="C33" s="53">
        <f>SUM(C5:C12)</f>
        <v>0.36800000000000005</v>
      </c>
      <c r="D33" s="53">
        <f>SUM(D14:D23)</f>
        <v>0.19439999999999999</v>
      </c>
      <c r="E33" s="53">
        <f>SUM(E25:E29)</f>
        <v>7.6799999999999993E-2</v>
      </c>
      <c r="F33" s="53">
        <f>SUM(F31:F32)</f>
        <v>7.4196800000000007E-2</v>
      </c>
    </row>
    <row r="34" spans="1:6" ht="12.75" customHeight="1" x14ac:dyDescent="0.2">
      <c r="A34" s="237" t="s">
        <v>65</v>
      </c>
      <c r="B34" s="239"/>
      <c r="C34" s="239"/>
      <c r="D34" s="239"/>
      <c r="E34" s="238"/>
      <c r="F34" s="75">
        <f>C33+D33+E33+F33</f>
        <v>0.71339679999999994</v>
      </c>
    </row>
    <row r="35" spans="1:6" ht="12.75" customHeight="1" x14ac:dyDescent="0.2"/>
    <row r="36" spans="1:6" ht="12.75" customHeight="1" x14ac:dyDescent="0.2">
      <c r="A36" s="230" t="s">
        <v>13</v>
      </c>
      <c r="B36" s="230"/>
      <c r="C36" s="230"/>
      <c r="D36" s="230"/>
      <c r="E36" s="230"/>
      <c r="F36" s="230"/>
    </row>
    <row r="37" spans="1:6" ht="12.75" customHeight="1" x14ac:dyDescent="0.2">
      <c r="A37" s="132" t="s">
        <v>69</v>
      </c>
      <c r="B37" s="132"/>
      <c r="C37" s="132"/>
      <c r="D37" s="132"/>
      <c r="E37" s="132"/>
      <c r="F37" s="132"/>
    </row>
    <row r="38" spans="1:6" ht="12.75" customHeight="1" x14ac:dyDescent="0.2">
      <c r="A38" s="132" t="s">
        <v>70</v>
      </c>
      <c r="B38" s="132"/>
      <c r="C38" s="132"/>
      <c r="D38" s="132"/>
      <c r="E38" s="132"/>
      <c r="F38" s="132"/>
    </row>
    <row r="39" spans="1:6" ht="12.75" customHeight="1" x14ac:dyDescent="0.2">
      <c r="A39" s="132" t="s">
        <v>71</v>
      </c>
      <c r="B39" s="132"/>
      <c r="C39" s="132"/>
      <c r="D39" s="132"/>
      <c r="E39" s="132"/>
      <c r="F39" s="132"/>
    </row>
    <row r="40" spans="1:6" ht="12.75" customHeight="1" x14ac:dyDescent="0.2">
      <c r="A40" s="132" t="s">
        <v>72</v>
      </c>
      <c r="B40" s="132"/>
      <c r="C40" s="132"/>
      <c r="D40" s="132"/>
      <c r="E40" s="132"/>
      <c r="F40" s="132"/>
    </row>
    <row r="41" spans="1:6" ht="12.75" customHeight="1" x14ac:dyDescent="0.2">
      <c r="A41" s="132" t="s">
        <v>73</v>
      </c>
      <c r="B41" s="132"/>
      <c r="C41" s="132"/>
      <c r="D41" s="132"/>
      <c r="E41" s="132"/>
      <c r="F41" s="132"/>
    </row>
    <row r="42" spans="1:6" ht="12.75" customHeight="1" x14ac:dyDescent="0.2">
      <c r="A42" s="132" t="s">
        <v>74</v>
      </c>
      <c r="B42" s="132"/>
      <c r="C42" s="132"/>
      <c r="D42" s="132"/>
      <c r="E42" s="132"/>
      <c r="F42" s="132"/>
    </row>
    <row r="43" spans="1:6" ht="12.75" customHeight="1" x14ac:dyDescent="0.2">
      <c r="A43" s="132" t="s">
        <v>75</v>
      </c>
      <c r="B43" s="132"/>
      <c r="C43" s="132"/>
      <c r="D43" s="132"/>
      <c r="E43" s="132"/>
      <c r="F43" s="132"/>
    </row>
    <row r="44" spans="1:6" ht="12.75" customHeight="1" x14ac:dyDescent="0.2">
      <c r="A44" s="132" t="s">
        <v>68</v>
      </c>
      <c r="B44" s="132"/>
      <c r="C44" s="132"/>
      <c r="D44" s="132"/>
      <c r="E44" s="132"/>
      <c r="F44" s="132"/>
    </row>
  </sheetData>
  <mergeCells count="14">
    <mergeCell ref="A1:F1"/>
    <mergeCell ref="A2:F2"/>
    <mergeCell ref="A33:B33"/>
    <mergeCell ref="A34:E34"/>
    <mergeCell ref="G15:G22"/>
    <mergeCell ref="A36:F36"/>
    <mergeCell ref="A42:F42"/>
    <mergeCell ref="A43:F43"/>
    <mergeCell ref="A44:F44"/>
    <mergeCell ref="A37:F37"/>
    <mergeCell ref="A38:F38"/>
    <mergeCell ref="A39:F39"/>
    <mergeCell ref="A40:F40"/>
    <mergeCell ref="A41:F41"/>
  </mergeCells>
  <pageMargins left="0.39370078740157483" right="0.39370078740157483" top="0.39370078740157483" bottom="0.39370078740157483" header="0.31496062992125984" footer="0.31496062992125984"/>
  <pageSetup paperSize="9" scale="9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A-CustoDetalhado</vt:lpstr>
      <vt:lpstr>B-EncargosSociais</vt:lpstr>
      <vt:lpstr>'B-EncargosSociais'!Area_de_impressao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licitacao2</dc:creator>
  <cp:lastModifiedBy>User</cp:lastModifiedBy>
  <cp:lastPrinted>2025-08-11T12:25:50Z</cp:lastPrinted>
  <dcterms:created xsi:type="dcterms:W3CDTF">2022-03-08T16:28:56Z</dcterms:created>
  <dcterms:modified xsi:type="dcterms:W3CDTF">2025-09-08T17:45:34Z</dcterms:modified>
</cp:coreProperties>
</file>